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zjz\Desktop\"/>
    </mc:Choice>
  </mc:AlternateContent>
  <xr:revisionPtr revIDLastSave="0" documentId="8_{EB39A0D0-CE1B-4C4A-951A-48E721C335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lc" sheetId="1" r:id="rId1"/>
    <sheet name="hardcoded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3" i="2" l="1"/>
  <c r="F33" i="2"/>
  <c r="E33" i="2"/>
  <c r="D33" i="2"/>
  <c r="F32" i="2"/>
  <c r="D32" i="2"/>
  <c r="G31" i="2"/>
  <c r="D31" i="2"/>
  <c r="D30" i="2"/>
  <c r="D29" i="2"/>
  <c r="D28" i="2"/>
  <c r="F27" i="2"/>
  <c r="E27" i="2"/>
  <c r="D27" i="2"/>
  <c r="E26" i="2"/>
  <c r="D26" i="2"/>
  <c r="F25" i="2"/>
  <c r="E25" i="2"/>
  <c r="D25" i="2"/>
  <c r="F24" i="2"/>
  <c r="E24" i="2"/>
  <c r="D24" i="2"/>
  <c r="D23" i="2"/>
  <c r="D22" i="2"/>
  <c r="D21" i="2"/>
  <c r="D20" i="2"/>
  <c r="D19" i="2"/>
  <c r="D18" i="2"/>
  <c r="D17" i="2"/>
  <c r="D16" i="2"/>
  <c r="G9" i="2"/>
  <c r="F9" i="2"/>
  <c r="G8" i="2"/>
  <c r="F8" i="2"/>
  <c r="F7" i="2"/>
  <c r="F6" i="2"/>
  <c r="F5" i="2"/>
  <c r="E5" i="2"/>
  <c r="E4" i="2"/>
  <c r="D39" i="1"/>
  <c r="D40" i="1" s="1"/>
  <c r="F18" i="1"/>
  <c r="F17" i="1"/>
  <c r="E17" i="1"/>
  <c r="E18" i="1" s="1"/>
  <c r="E19" i="1" s="1"/>
  <c r="E20" i="1" s="1"/>
  <c r="H16" i="1"/>
  <c r="I41" i="1" s="1"/>
  <c r="C16" i="1"/>
  <c r="F15" i="1"/>
  <c r="H38" i="1" s="1" a="1"/>
  <c r="H38" i="1" s="1"/>
  <c r="E15" i="1"/>
  <c r="E38" i="1" s="1" a="1"/>
  <c r="E38" i="1" s="1"/>
  <c r="E39" i="1" l="1" a="1"/>
  <c r="E39" i="1" s="1"/>
  <c r="H39" i="1" a="1"/>
  <c r="H39" i="1" s="1"/>
  <c r="F19" i="1"/>
  <c r="F20" i="1" s="1"/>
  <c r="E40" i="1" a="1"/>
  <c r="E40" i="1" s="1"/>
  <c r="E21" i="1"/>
  <c r="E22" i="1" s="1"/>
  <c r="H40" i="1" a="1"/>
  <c r="H40" i="1" s="1"/>
  <c r="E36" i="1" l="1" a="1"/>
  <c r="E36" i="1" s="1"/>
  <c r="F22" i="1"/>
  <c r="F36" i="1" s="1" a="1"/>
  <c r="F36" i="1" s="1"/>
  <c r="F21" i="1"/>
  <c r="F43" i="1" l="1"/>
  <c r="G43" i="1" s="1" a="1"/>
  <c r="G43" i="1" s="1"/>
  <c r="H43" i="1" s="1"/>
  <c r="F44" i="1"/>
  <c r="G44" i="1" s="1" a="1"/>
  <c r="G44" i="1" s="1"/>
  <c r="H44" i="1" s="1"/>
  <c r="F42" i="1"/>
  <c r="G42" i="1" s="1" a="1"/>
  <c r="G42" i="1" s="1"/>
  <c r="H42" i="1" s="1"/>
  <c r="C42" i="1"/>
  <c r="D42" i="1" s="1" a="1"/>
  <c r="D42" i="1" s="1"/>
  <c r="E42" i="1" s="1"/>
  <c r="C43" i="1"/>
  <c r="D43" i="1" s="1" a="1"/>
  <c r="D43" i="1" s="1"/>
  <c r="E43" i="1" s="1"/>
  <c r="C44" i="1"/>
  <c r="D44" i="1" s="1" a="1"/>
  <c r="D44" i="1" s="1"/>
  <c r="E44" i="1" s="1"/>
  <c r="D31" i="1" l="1"/>
  <c r="G31" i="1"/>
  <c r="E26" i="1" l="1"/>
</calcChain>
</file>

<file path=xl/sharedStrings.xml><?xml version="1.0" encoding="utf-8"?>
<sst xmlns="http://schemas.openxmlformats.org/spreadsheetml/2006/main" count="70" uniqueCount="56">
  <si>
    <t>CHANCE</t>
  </si>
  <si>
    <t>PREFIX</t>
  </si>
  <si>
    <t>SUFFIX</t>
  </si>
  <si>
    <t>ODD</t>
  </si>
  <si>
    <t>CALCS AND STUFF, DONT TOUCH</t>
  </si>
  <si>
    <t>UNIQUE PREF</t>
  </si>
  <si>
    <t>UNIQUE SUFF</t>
  </si>
  <si>
    <t>prefix chosen</t>
  </si>
  <si>
    <t>suf chosen</t>
  </si>
  <si>
    <t>Quero</t>
  </si>
  <si>
    <t>prob</t>
  </si>
  <si>
    <t>how many</t>
  </si>
  <si>
    <t>emtpy</t>
  </si>
  <si>
    <t>--</t>
  </si>
  <si>
    <t>---</t>
  </si>
  <si>
    <t>----</t>
  </si>
  <si>
    <t>-----</t>
  </si>
  <si>
    <t>------</t>
  </si>
  <si>
    <t>-------</t>
  </si>
  <si>
    <t>--------</t>
  </si>
  <si>
    <t>1-1</t>
  </si>
  <si>
    <t>1-2</t>
  </si>
  <si>
    <t>1-3</t>
  </si>
  <si>
    <t>1-4</t>
  </si>
  <si>
    <t>1-5</t>
  </si>
  <si>
    <t>1-6</t>
  </si>
  <si>
    <t>2-1</t>
  </si>
  <si>
    <t>2-2</t>
  </si>
  <si>
    <t>2-3</t>
  </si>
  <si>
    <t>2-4</t>
  </si>
  <si>
    <t>2-5</t>
  </si>
  <si>
    <t>2-6</t>
  </si>
  <si>
    <t>3-1</t>
  </si>
  <si>
    <t>3-2</t>
  </si>
  <si>
    <t>3-3</t>
  </si>
  <si>
    <t>3-4</t>
  </si>
  <si>
    <t>3-5</t>
  </si>
  <si>
    <t>3-6</t>
  </si>
  <si>
    <t>1. 
分别在对应区域填入前缀和后缀</t>
    <phoneticPr fontId="9" type="noConversion"/>
  </si>
  <si>
    <t>物品1</t>
    <phoneticPr fontId="9" type="noConversion"/>
  </si>
  <si>
    <r>
      <rPr>
        <sz val="11"/>
        <color theme="1"/>
        <rFont val="宋体"/>
        <family val="3"/>
        <charset val="134"/>
      </rPr>
      <t>物品</t>
    </r>
    <r>
      <rPr>
        <sz val="11"/>
        <color theme="1"/>
        <rFont val="Calibri"/>
      </rPr>
      <t>2</t>
    </r>
    <phoneticPr fontId="9" type="noConversion"/>
  </si>
  <si>
    <t>前缀</t>
    <phoneticPr fontId="9" type="noConversion"/>
  </si>
  <si>
    <t>后缀</t>
    <phoneticPr fontId="9" type="noConversion"/>
  </si>
  <si>
    <t>魔力</t>
    <phoneticPr fontId="9" type="noConversion"/>
  </si>
  <si>
    <t>冰抗</t>
    <phoneticPr fontId="9" type="noConversion"/>
  </si>
  <si>
    <t>电抗</t>
    <phoneticPr fontId="9" type="noConversion"/>
  </si>
  <si>
    <t>力量</t>
    <phoneticPr fontId="9" type="noConversion"/>
  </si>
  <si>
    <t>智力</t>
    <phoneticPr fontId="9" type="noConversion"/>
  </si>
  <si>
    <t>是否需要</t>
    <phoneticPr fontId="9" type="noConversion"/>
  </si>
  <si>
    <t>前缀词缀池</t>
    <phoneticPr fontId="9" type="noConversion"/>
  </si>
  <si>
    <t>后缀词缀池</t>
    <phoneticPr fontId="9" type="noConversion"/>
  </si>
  <si>
    <t xml:space="preserve">2. 
将需要的词缀对应的单元格由FALSE改为TRUE
</t>
    <phoneticPr fontId="9" type="noConversion"/>
  </si>
  <si>
    <t>火精髓点伤</t>
    <phoneticPr fontId="9" type="noConversion"/>
  </si>
  <si>
    <t>冰精髓点伤</t>
    <phoneticPr fontId="9" type="noConversion"/>
  </si>
  <si>
    <r>
      <t xml:space="preserve">4. 
</t>
    </r>
    <r>
      <rPr>
        <b/>
        <sz val="11"/>
        <color rgb="FFFFFFFF"/>
        <rFont val="微软雅黑"/>
        <family val="2"/>
        <charset val="134"/>
      </rPr>
      <t>合成几率</t>
    </r>
    <phoneticPr fontId="9" type="noConversion"/>
  </si>
  <si>
    <t>计算部分，不用管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</si>
</sst>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scheme val="minor"/>
    </font>
    <font>
      <sz val="11"/>
      <color theme="1"/>
      <name val="Calibri"/>
    </font>
    <font>
      <b/>
      <sz val="14"/>
      <color rgb="FFFFFFFF"/>
      <name val="Comfortaa"/>
    </font>
    <font>
      <b/>
      <sz val="11"/>
      <color theme="1"/>
      <name val="Calibri"/>
      <family val="2"/>
    </font>
    <font>
      <b/>
      <sz val="8"/>
      <color rgb="FFFFFFFF"/>
      <name val="Comfortaa"/>
    </font>
    <font>
      <b/>
      <sz val="11"/>
      <color rgb="FFFFFFFF"/>
      <name val="Comfortaa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4"/>
      <color theme="1"/>
      <name val="Calibri"/>
      <family val="2"/>
    </font>
    <font>
      <sz val="9"/>
      <name val="Calibri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Calibri"/>
      <family val="3"/>
      <charset val="134"/>
    </font>
    <font>
      <b/>
      <sz val="11"/>
      <color theme="1"/>
      <name val="宋体"/>
      <family val="2"/>
      <charset val="134"/>
    </font>
    <font>
      <b/>
      <sz val="11"/>
      <color rgb="FFFFFFFF"/>
      <name val="微软雅黑"/>
      <family val="2"/>
      <charset val="134"/>
    </font>
  </fonts>
  <fills count="12">
    <fill>
      <patternFill patternType="none"/>
    </fill>
    <fill>
      <patternFill patternType="gray125"/>
    </fill>
    <fill>
      <patternFill patternType="solid">
        <fgColor rgb="FF8EAADB"/>
        <bgColor rgb="FF8EAADB"/>
      </patternFill>
    </fill>
    <fill>
      <patternFill patternType="solid">
        <fgColor rgb="FFD5A6BD"/>
        <bgColor rgb="FFD5A6BD"/>
      </patternFill>
    </fill>
    <fill>
      <patternFill patternType="solid">
        <fgColor rgb="FFFBE4D5"/>
        <bgColor rgb="FFFBE4D5"/>
      </patternFill>
    </fill>
    <fill>
      <patternFill patternType="solid">
        <fgColor rgb="FFD9E2F3"/>
        <bgColor rgb="FFD9E2F3"/>
      </patternFill>
    </fill>
    <fill>
      <patternFill patternType="solid">
        <fgColor theme="0"/>
        <bgColor theme="0"/>
      </patternFill>
    </fill>
    <fill>
      <patternFill patternType="solid">
        <fgColor rgb="FFF6B26B"/>
        <bgColor rgb="FFF6B26B"/>
      </patternFill>
    </fill>
    <fill>
      <patternFill patternType="solid">
        <fgColor rgb="FFA4C2F4"/>
        <bgColor rgb="FFA4C2F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FBE4D5"/>
      </patternFill>
    </fill>
    <fill>
      <patternFill patternType="solid">
        <fgColor rgb="FF92D050"/>
        <bgColor rgb="FF8EAADB"/>
      </patternFill>
    </fill>
  </fills>
  <borders count="3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98">
    <xf numFmtId="0" fontId="0" fillId="0" borderId="0" xfId="0" applyFont="1" applyAlignment="1"/>
    <xf numFmtId="0" fontId="1" fillId="0" borderId="0" xfId="0" applyFont="1"/>
    <xf numFmtId="0" fontId="3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4" borderId="12" xfId="0" applyFont="1" applyFill="1" applyBorder="1" applyAlignment="1"/>
    <xf numFmtId="0" fontId="1" fillId="3" borderId="0" xfId="0" applyFont="1" applyFill="1"/>
    <xf numFmtId="0" fontId="1" fillId="5" borderId="11" xfId="0" applyFont="1" applyFill="1" applyBorder="1" applyAlignment="1"/>
    <xf numFmtId="0" fontId="1" fillId="5" borderId="12" xfId="0" applyFont="1" applyFill="1" applyBorder="1" applyAlignment="1"/>
    <xf numFmtId="0" fontId="1" fillId="0" borderId="13" xfId="0" applyFont="1" applyBorder="1"/>
    <xf numFmtId="0" fontId="7" fillId="0" borderId="0" xfId="0" applyFont="1"/>
    <xf numFmtId="0" fontId="1" fillId="0" borderId="0" xfId="0" applyFont="1" applyAlignment="1">
      <alignment horizontal="left"/>
    </xf>
    <xf numFmtId="0" fontId="1" fillId="6" borderId="16" xfId="0" applyFont="1" applyFill="1" applyBorder="1" applyAlignment="1">
      <alignment horizontal="center" vertical="center"/>
    </xf>
    <xf numFmtId="0" fontId="1" fillId="6" borderId="17" xfId="0" applyFont="1" applyFill="1" applyBorder="1"/>
    <xf numFmtId="0" fontId="1" fillId="6" borderId="18" xfId="0" applyFont="1" applyFill="1" applyBorder="1"/>
    <xf numFmtId="0" fontId="1" fillId="6" borderId="19" xfId="0" applyFont="1" applyFill="1" applyBorder="1" applyAlignment="1">
      <alignment horizontal="center" vertical="center"/>
    </xf>
    <xf numFmtId="0" fontId="1" fillId="6" borderId="20" xfId="0" applyFont="1" applyFill="1" applyBorder="1"/>
    <xf numFmtId="0" fontId="1" fillId="6" borderId="21" xfId="0" applyFont="1" applyFill="1" applyBorder="1"/>
    <xf numFmtId="0" fontId="1" fillId="6" borderId="6" xfId="0" applyFont="1" applyFill="1" applyBorder="1" applyAlignment="1">
      <alignment horizontal="center" vertical="center"/>
    </xf>
    <xf numFmtId="0" fontId="7" fillId="7" borderId="0" xfId="0" applyFont="1" applyFill="1"/>
    <xf numFmtId="0" fontId="1" fillId="6" borderId="19" xfId="0" applyFont="1" applyFill="1" applyBorder="1" applyAlignment="1">
      <alignment horizontal="center"/>
    </xf>
    <xf numFmtId="0" fontId="1" fillId="6" borderId="22" xfId="0" applyFont="1" applyFill="1" applyBorder="1" applyAlignment="1">
      <alignment horizontal="center"/>
    </xf>
    <xf numFmtId="0" fontId="1" fillId="6" borderId="23" xfId="0" applyFont="1" applyFill="1" applyBorder="1"/>
    <xf numFmtId="0" fontId="1" fillId="6" borderId="24" xfId="0" applyFont="1" applyFill="1" applyBorder="1"/>
    <xf numFmtId="0" fontId="1" fillId="6" borderId="12" xfId="0" applyFont="1" applyFill="1" applyBorder="1" applyAlignment="1">
      <alignment horizontal="center" vertical="center"/>
    </xf>
    <xf numFmtId="0" fontId="7" fillId="8" borderId="0" xfId="0" applyFont="1" applyFill="1"/>
    <xf numFmtId="0" fontId="1" fillId="0" borderId="35" xfId="0" applyFont="1" applyBorder="1" applyAlignment="1">
      <alignment horizontal="center"/>
    </xf>
    <xf numFmtId="0" fontId="3" fillId="4" borderId="23" xfId="0" applyFont="1" applyFill="1" applyBorder="1" applyAlignment="1">
      <alignment horizontal="center"/>
    </xf>
    <xf numFmtId="9" fontId="1" fillId="0" borderId="0" xfId="0" applyNumberFormat="1" applyFont="1" applyAlignment="1">
      <alignment horizontal="center" vertical="center"/>
    </xf>
    <xf numFmtId="9" fontId="1" fillId="0" borderId="0" xfId="0" applyNumberFormat="1" applyFont="1"/>
    <xf numFmtId="0" fontId="1" fillId="6" borderId="0" xfId="0" applyFont="1" applyFill="1" applyAlignment="1">
      <alignment horizontal="center"/>
    </xf>
    <xf numFmtId="9" fontId="1" fillId="0" borderId="33" xfId="0" applyNumberFormat="1" applyFont="1" applyBorder="1" applyAlignment="1">
      <alignment horizontal="center" vertical="center"/>
    </xf>
    <xf numFmtId="0" fontId="7" fillId="6" borderId="0" xfId="0" applyFont="1" applyFill="1"/>
    <xf numFmtId="0" fontId="1" fillId="0" borderId="0" xfId="0" applyFont="1" applyAlignment="1">
      <alignment horizontal="center" vertical="center"/>
    </xf>
    <xf numFmtId="9" fontId="1" fillId="0" borderId="29" xfId="0" applyNumberFormat="1" applyFont="1" applyBorder="1" applyAlignment="1">
      <alignment horizontal="center" vertical="center"/>
    </xf>
    <xf numFmtId="9" fontId="1" fillId="0" borderId="30" xfId="0" applyNumberFormat="1" applyFont="1" applyBorder="1" applyAlignment="1">
      <alignment horizontal="center" vertical="center"/>
    </xf>
    <xf numFmtId="9" fontId="1" fillId="0" borderId="31" xfId="0" applyNumberFormat="1" applyFont="1" applyBorder="1" applyAlignment="1">
      <alignment horizontal="center" vertical="center"/>
    </xf>
    <xf numFmtId="9" fontId="1" fillId="0" borderId="8" xfId="0" applyNumberFormat="1" applyFont="1" applyBorder="1" applyAlignment="1">
      <alignment horizontal="center" vertical="center"/>
    </xf>
    <xf numFmtId="9" fontId="1" fillId="0" borderId="32" xfId="0" applyNumberFormat="1" applyFont="1" applyBorder="1" applyAlignment="1">
      <alignment horizontal="center" vertical="center"/>
    </xf>
    <xf numFmtId="0" fontId="1" fillId="0" borderId="0" xfId="0" quotePrefix="1" applyFont="1"/>
    <xf numFmtId="9" fontId="1" fillId="0" borderId="10" xfId="0" applyNumberFormat="1" applyFont="1" applyBorder="1" applyAlignment="1">
      <alignment horizontal="center" vertical="center"/>
    </xf>
    <xf numFmtId="9" fontId="1" fillId="0" borderId="34" xfId="0" applyNumberFormat="1" applyFont="1" applyBorder="1" applyAlignment="1">
      <alignment horizontal="center" vertical="center"/>
    </xf>
    <xf numFmtId="0" fontId="8" fillId="6" borderId="25" xfId="0" applyFont="1" applyFill="1" applyBorder="1" applyAlignment="1">
      <alignment horizontal="center"/>
    </xf>
    <xf numFmtId="0" fontId="6" fillId="0" borderId="26" xfId="0" applyFont="1" applyBorder="1"/>
    <xf numFmtId="0" fontId="5" fillId="2" borderId="0" xfId="0" applyFont="1" applyFill="1" applyAlignment="1">
      <alignment vertical="center" wrapText="1"/>
    </xf>
    <xf numFmtId="0" fontId="0" fillId="0" borderId="0" xfId="0" applyFont="1" applyAlignment="1"/>
    <xf numFmtId="10" fontId="8" fillId="2" borderId="27" xfId="0" applyNumberFormat="1" applyFont="1" applyFill="1" applyBorder="1" applyAlignment="1">
      <alignment horizontal="center"/>
    </xf>
    <xf numFmtId="0" fontId="6" fillId="0" borderId="28" xfId="0" applyFont="1" applyBorder="1"/>
    <xf numFmtId="0" fontId="6" fillId="0" borderId="8" xfId="0" applyFont="1" applyBorder="1"/>
    <xf numFmtId="0" fontId="6" fillId="0" borderId="10" xfId="0" applyFont="1" applyBorder="1"/>
    <xf numFmtId="0" fontId="5" fillId="3" borderId="0" xfId="0" applyFont="1" applyFill="1" applyAlignment="1">
      <alignment vertical="center" wrapText="1"/>
    </xf>
    <xf numFmtId="0" fontId="6" fillId="0" borderId="9" xfId="0" applyFont="1" applyBorder="1"/>
    <xf numFmtId="0" fontId="6" fillId="0" borderId="13" xfId="0" applyFont="1" applyBorder="1"/>
    <xf numFmtId="0" fontId="5" fillId="7" borderId="0" xfId="0" applyFont="1" applyFill="1" applyAlignment="1">
      <alignment vertical="center" wrapText="1"/>
    </xf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12" fillId="0" borderId="2" xfId="0" applyFont="1" applyBorder="1"/>
    <xf numFmtId="0" fontId="12" fillId="0" borderId="3" xfId="0" applyFont="1" applyBorder="1"/>
    <xf numFmtId="0" fontId="10" fillId="4" borderId="5" xfId="0" applyFont="1" applyFill="1" applyBorder="1" applyAlignment="1"/>
    <xf numFmtId="0" fontId="10" fillId="4" borderId="11" xfId="0" applyFont="1" applyFill="1" applyBorder="1" applyAlignment="1"/>
    <xf numFmtId="0" fontId="10" fillId="4" borderId="6" xfId="0" applyFont="1" applyFill="1" applyBorder="1" applyAlignment="1"/>
    <xf numFmtId="0" fontId="10" fillId="5" borderId="14" xfId="0" applyFont="1" applyFill="1" applyBorder="1" applyAlignment="1"/>
    <xf numFmtId="0" fontId="10" fillId="5" borderId="15" xfId="0" applyFont="1" applyFill="1" applyBorder="1" applyAlignment="1"/>
    <xf numFmtId="0" fontId="10" fillId="5" borderId="6" xfId="0" applyFont="1" applyFill="1" applyBorder="1" applyAlignment="1"/>
    <xf numFmtId="0" fontId="12" fillId="0" borderId="0" xfId="0" applyFont="1"/>
    <xf numFmtId="0" fontId="10" fillId="5" borderId="5" xfId="0" applyFont="1" applyFill="1" applyBorder="1" applyAlignment="1"/>
    <xf numFmtId="0" fontId="7" fillId="9" borderId="0" xfId="0" applyFont="1" applyFill="1"/>
    <xf numFmtId="0" fontId="0" fillId="9" borderId="0" xfId="0" applyFont="1" applyFill="1" applyAlignment="1"/>
    <xf numFmtId="9" fontId="3" fillId="9" borderId="0" xfId="0" applyNumberFormat="1" applyFont="1" applyFill="1"/>
    <xf numFmtId="0" fontId="3" fillId="9" borderId="0" xfId="0" applyFont="1" applyFill="1"/>
    <xf numFmtId="0" fontId="7" fillId="9" borderId="0" xfId="0" applyFont="1" applyFill="1" applyAlignment="1"/>
    <xf numFmtId="0" fontId="3" fillId="9" borderId="0" xfId="0" quotePrefix="1" applyFont="1" applyFill="1"/>
    <xf numFmtId="0" fontId="3" fillId="9" borderId="0" xfId="0" applyFont="1" applyFill="1" applyAlignment="1">
      <alignment horizontal="center"/>
    </xf>
    <xf numFmtId="0" fontId="1" fillId="9" borderId="29" xfId="0" applyFont="1" applyFill="1" applyBorder="1"/>
    <xf numFmtId="0" fontId="1" fillId="9" borderId="30" xfId="0" applyFont="1" applyFill="1" applyBorder="1"/>
    <xf numFmtId="0" fontId="3" fillId="9" borderId="31" xfId="0" applyFont="1" applyFill="1" applyBorder="1"/>
    <xf numFmtId="0" fontId="1" fillId="9" borderId="8" xfId="0" applyFont="1" applyFill="1" applyBorder="1" applyAlignment="1">
      <alignment horizontal="center" vertical="center"/>
    </xf>
    <xf numFmtId="0" fontId="1" fillId="9" borderId="0" xfId="0" applyFont="1" applyFill="1" applyAlignment="1">
      <alignment horizontal="center"/>
    </xf>
    <xf numFmtId="9" fontId="1" fillId="9" borderId="32" xfId="0" applyNumberFormat="1" applyFont="1" applyFill="1" applyBorder="1" applyAlignment="1">
      <alignment horizontal="center"/>
    </xf>
    <xf numFmtId="0" fontId="6" fillId="9" borderId="8" xfId="0" applyFont="1" applyFill="1" applyBorder="1"/>
    <xf numFmtId="0" fontId="6" fillId="9" borderId="10" xfId="0" applyFont="1" applyFill="1" applyBorder="1"/>
    <xf numFmtId="0" fontId="1" fillId="9" borderId="33" xfId="0" applyFont="1" applyFill="1" applyBorder="1" applyAlignment="1">
      <alignment horizontal="center"/>
    </xf>
    <xf numFmtId="9" fontId="1" fillId="9" borderId="34" xfId="0" applyNumberFormat="1" applyFont="1" applyFill="1" applyBorder="1" applyAlignment="1">
      <alignment horizontal="center"/>
    </xf>
    <xf numFmtId="9" fontId="1" fillId="9" borderId="31" xfId="0" applyNumberFormat="1" applyFont="1" applyFill="1" applyBorder="1"/>
    <xf numFmtId="0" fontId="1" fillId="10" borderId="20" xfId="0" applyFont="1" applyFill="1" applyBorder="1" applyAlignment="1">
      <alignment horizontal="center"/>
    </xf>
    <xf numFmtId="9" fontId="1" fillId="9" borderId="0" xfId="0" applyNumberFormat="1" applyFont="1" applyFill="1" applyAlignment="1">
      <alignment horizontal="center" vertical="center"/>
    </xf>
    <xf numFmtId="9" fontId="3" fillId="9" borderId="32" xfId="0" applyNumberFormat="1" applyFont="1" applyFill="1" applyBorder="1"/>
    <xf numFmtId="9" fontId="1" fillId="9" borderId="0" xfId="0" applyNumberFormat="1" applyFont="1" applyFill="1"/>
    <xf numFmtId="0" fontId="1" fillId="10" borderId="23" xfId="0" applyFont="1" applyFill="1" applyBorder="1" applyAlignment="1">
      <alignment horizontal="center"/>
    </xf>
    <xf numFmtId="9" fontId="1" fillId="9" borderId="33" xfId="0" applyNumberFormat="1" applyFont="1" applyFill="1" applyBorder="1" applyAlignment="1">
      <alignment horizontal="center" vertical="center"/>
    </xf>
    <xf numFmtId="9" fontId="3" fillId="9" borderId="34" xfId="0" applyNumberFormat="1" applyFont="1" applyFill="1" applyBorder="1"/>
    <xf numFmtId="9" fontId="1" fillId="9" borderId="33" xfId="0" applyNumberFormat="1" applyFont="1" applyFill="1" applyBorder="1"/>
    <xf numFmtId="0" fontId="5" fillId="11" borderId="0" xfId="0" applyFont="1" applyFill="1" applyAlignment="1">
      <alignment vertical="center" wrapText="1"/>
    </xf>
    <xf numFmtId="0" fontId="0" fillId="9" borderId="0" xfId="0" applyFont="1" applyFill="1" applyAlignment="1"/>
  </cellXfs>
  <cellStyles count="1">
    <cellStyle name="常规" xfId="0" builtinId="0"/>
  </cellStyles>
  <dxfs count="2"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75"/>
  <sheetViews>
    <sheetView tabSelected="1" workbookViewId="0">
      <selection activeCell="K38" sqref="K38"/>
    </sheetView>
  </sheetViews>
  <sheetFormatPr defaultColWidth="14.42578125" defaultRowHeight="15" customHeight="1"/>
  <cols>
    <col min="1" max="3" width="11.7109375" customWidth="1"/>
    <col min="4" max="4" width="12.140625" customWidth="1"/>
    <col min="5" max="6" width="18.7109375" customWidth="1"/>
    <col min="7" max="7" width="12.140625" customWidth="1"/>
    <col min="8" max="8" width="10.42578125" customWidth="1"/>
    <col min="9" max="9" width="10.28515625" hidden="1" customWidth="1"/>
    <col min="10" max="10" width="13.140625" customWidth="1"/>
    <col min="11" max="13" width="8.7109375" customWidth="1"/>
  </cols>
  <sheetData>
    <row r="1" spans="1:10" ht="15" customHeight="1">
      <c r="D1" s="1"/>
      <c r="E1" s="55"/>
      <c r="G1" s="1"/>
      <c r="H1" s="2"/>
      <c r="I1" s="2"/>
    </row>
    <row r="2" spans="1:10">
      <c r="D2" s="1"/>
      <c r="G2" s="1"/>
      <c r="H2" s="2"/>
      <c r="I2" s="2"/>
      <c r="J2" s="54"/>
    </row>
    <row r="3" spans="1:10">
      <c r="D3" s="1"/>
      <c r="G3" s="1"/>
      <c r="H3" s="2"/>
      <c r="I3" s="2"/>
    </row>
    <row r="4" spans="1:10">
      <c r="D4" s="1"/>
      <c r="G4" s="1"/>
      <c r="H4" s="2"/>
      <c r="I4" s="2"/>
    </row>
    <row r="5" spans="1:10">
      <c r="D5" s="1"/>
      <c r="G5" s="1"/>
      <c r="H5" s="2"/>
      <c r="I5" s="2"/>
    </row>
    <row r="6" spans="1:10">
      <c r="D6" s="1"/>
      <c r="G6" s="1"/>
      <c r="H6" s="2"/>
      <c r="I6" s="2"/>
    </row>
    <row r="7" spans="1:10">
      <c r="D7" s="1"/>
      <c r="E7" s="2"/>
      <c r="F7" s="2"/>
      <c r="G7" s="1"/>
      <c r="H7" s="2"/>
      <c r="I7" s="2"/>
    </row>
    <row r="8" spans="1:10">
      <c r="D8" s="3"/>
      <c r="E8" s="60" t="s">
        <v>41</v>
      </c>
      <c r="F8" s="61" t="s">
        <v>42</v>
      </c>
      <c r="G8" s="4"/>
      <c r="H8" s="2"/>
      <c r="I8" s="2"/>
    </row>
    <row r="9" spans="1:10">
      <c r="A9" s="50" t="s">
        <v>38</v>
      </c>
      <c r="B9" s="45"/>
      <c r="C9" s="1"/>
      <c r="D9" s="56" t="s">
        <v>39</v>
      </c>
      <c r="E9" s="62" t="s">
        <v>52</v>
      </c>
      <c r="F9" s="64" t="s">
        <v>44</v>
      </c>
      <c r="G9" s="58" t="s">
        <v>39</v>
      </c>
    </row>
    <row r="10" spans="1:10">
      <c r="A10" s="45"/>
      <c r="B10" s="45"/>
      <c r="C10" s="1"/>
      <c r="D10" s="48"/>
      <c r="E10" s="62" t="s">
        <v>43</v>
      </c>
      <c r="F10" s="64" t="s">
        <v>45</v>
      </c>
      <c r="G10" s="51"/>
    </row>
    <row r="11" spans="1:10">
      <c r="A11" s="45"/>
      <c r="B11" s="45"/>
      <c r="C11" s="1"/>
      <c r="D11" s="49"/>
      <c r="E11" s="63"/>
      <c r="F11" s="5"/>
      <c r="G11" s="52"/>
    </row>
    <row r="12" spans="1:10">
      <c r="A12" s="45"/>
      <c r="B12" s="45"/>
      <c r="C12" s="6"/>
      <c r="D12" s="57" t="s">
        <v>40</v>
      </c>
      <c r="E12" s="65" t="s">
        <v>53</v>
      </c>
      <c r="F12" s="66" t="s">
        <v>46</v>
      </c>
      <c r="G12" s="59" t="s">
        <v>40</v>
      </c>
    </row>
    <row r="13" spans="1:10">
      <c r="A13" s="45"/>
      <c r="B13" s="45"/>
      <c r="C13" s="1"/>
      <c r="D13" s="48"/>
      <c r="E13" s="69" t="s">
        <v>43</v>
      </c>
      <c r="F13" s="67" t="s">
        <v>47</v>
      </c>
      <c r="G13" s="51"/>
    </row>
    <row r="14" spans="1:10">
      <c r="A14" s="45"/>
      <c r="B14" s="45"/>
      <c r="C14" s="1"/>
      <c r="D14" s="49"/>
      <c r="E14" s="7"/>
      <c r="F14" s="8"/>
      <c r="G14" s="52"/>
    </row>
    <row r="15" spans="1:10">
      <c r="A15" s="1"/>
      <c r="B15" s="1"/>
      <c r="C15" s="1"/>
      <c r="E15" s="9">
        <f t="shared" ref="E15:F15" si="0">COUNTA(E9:E14)</f>
        <v>4</v>
      </c>
      <c r="F15" s="9">
        <f t="shared" si="0"/>
        <v>4</v>
      </c>
    </row>
    <row r="16" spans="1:10">
      <c r="C16" s="10">
        <f>COUNTIF(D17:D22,TRUE)</f>
        <v>2</v>
      </c>
      <c r="D16" s="68" t="s">
        <v>48</v>
      </c>
      <c r="E16" s="68" t="s">
        <v>49</v>
      </c>
      <c r="F16" s="68" t="s">
        <v>50</v>
      </c>
      <c r="G16" s="68" t="s">
        <v>48</v>
      </c>
      <c r="H16" s="11">
        <f>COUNTIF(G17:G22,TRUE)</f>
        <v>0</v>
      </c>
    </row>
    <row r="17" spans="3:14">
      <c r="D17" s="12" t="b">
        <v>1</v>
      </c>
      <c r="E17" s="13" t="str">
        <f>IF(ISBLANK(E9),hardcoded!J28,E9)</f>
        <v>火精髓点伤</v>
      </c>
      <c r="F17" s="14" t="str">
        <f>IF(ISBLANK(F9),hardcoded!K28,F9)</f>
        <v>冰抗</v>
      </c>
      <c r="G17" s="18" t="b">
        <v>0</v>
      </c>
      <c r="J17" s="53" t="s">
        <v>51</v>
      </c>
      <c r="K17" s="45"/>
      <c r="L17" s="1"/>
      <c r="M17" s="1"/>
    </row>
    <row r="18" spans="3:14">
      <c r="D18" s="15" t="b">
        <v>0</v>
      </c>
      <c r="E18" s="16" t="str">
        <f>IF(COUNTIF(E17,E10)&gt;0,hardcoded!J29,IF(ISBLANK(E10),hardcoded!J29,E10))</f>
        <v>魔力</v>
      </c>
      <c r="F18" s="17" t="str">
        <f>IF(COUNTIF(F17,F10)&gt;0,hardcoded!K29,IF(ISBLANK(F10),hardcoded!K29,F10))</f>
        <v>电抗</v>
      </c>
      <c r="G18" s="18" t="b">
        <v>0</v>
      </c>
      <c r="J18" s="45"/>
      <c r="K18" s="45"/>
      <c r="L18" s="1"/>
      <c r="M18" s="1"/>
    </row>
    <row r="19" spans="3:14">
      <c r="D19" s="15" t="b">
        <v>0</v>
      </c>
      <c r="E19" s="16" t="str">
        <f>IF(COUNTIF(E$17:E18,E11)&gt;0,hardcoded!J30,IF(ISBLANK(E11),hardcoded!J30,E11))</f>
        <v>----</v>
      </c>
      <c r="F19" s="17" t="str">
        <f>IF(COUNTIF(F$17:F18,F11)&gt;0,hardcoded!K30,IF(ISBLANK(F11),hardcoded!K30,F11))</f>
        <v>----</v>
      </c>
      <c r="G19" s="18" t="b">
        <v>0</v>
      </c>
      <c r="J19" s="45"/>
      <c r="K19" s="45"/>
      <c r="L19" s="1"/>
      <c r="M19" s="1"/>
    </row>
    <row r="20" spans="3:14">
      <c r="D20" s="15" t="b">
        <v>1</v>
      </c>
      <c r="E20" s="16" t="str">
        <f>IF(COUNTIF(E$17:E19,E12)&gt;0,hardcoded!J31,IF(ISBLANK(E12),hardcoded!J31,E12))</f>
        <v>冰精髓点伤</v>
      </c>
      <c r="F20" s="17" t="str">
        <f>IF(COUNTIF(F$17:F19,F12)&gt;0,hardcoded!K31,IF(ISBLANK(F12),hardcoded!K31,F12))</f>
        <v>力量</v>
      </c>
      <c r="G20" s="18" t="b">
        <v>0</v>
      </c>
      <c r="H20" s="19"/>
      <c r="J20" s="45"/>
      <c r="K20" s="45"/>
      <c r="L20" s="1"/>
      <c r="M20" s="1"/>
    </row>
    <row r="21" spans="3:14">
      <c r="D21" s="20" t="b">
        <v>0</v>
      </c>
      <c r="E21" s="16" t="str">
        <f>IF(COUNTIF(E$17:E20,E13)&gt;0,hardcoded!J32,IF(ISBLANK(E13),hardcoded!J32,E13))</f>
        <v>------</v>
      </c>
      <c r="F21" s="17" t="str">
        <f>IF(COUNTIF(F$17:F20,F13)&gt;0,hardcoded!K32,IF(ISBLANK(F13),hardcoded!K32,F13))</f>
        <v>智力</v>
      </c>
      <c r="G21" s="18" t="b">
        <v>0</v>
      </c>
      <c r="J21" s="45"/>
      <c r="K21" s="45"/>
      <c r="L21" s="1"/>
      <c r="M21" s="1"/>
    </row>
    <row r="22" spans="3:14">
      <c r="D22" s="21" t="b">
        <v>0</v>
      </c>
      <c r="E22" s="22" t="str">
        <f>IF(COUNTIF(E$17:E21,E14)&gt;0,hardcoded!J33,IF(ISBLANK(E14),hardcoded!J33,E14))</f>
        <v>-------</v>
      </c>
      <c r="F22" s="23" t="str">
        <f>IF(COUNTIF(F$17:F21,F14)&gt;0,hardcoded!K33,IF(ISBLANK(F14),hardcoded!K33,F14))</f>
        <v>-------</v>
      </c>
      <c r="G22" s="24" t="b">
        <v>0</v>
      </c>
      <c r="J22" s="45"/>
      <c r="K22" s="45"/>
      <c r="L22" s="1"/>
      <c r="M22" s="1"/>
    </row>
    <row r="23" spans="3:14">
      <c r="E23" s="2"/>
      <c r="F23" s="2"/>
    </row>
    <row r="24" spans="3:14">
      <c r="E24" s="2"/>
      <c r="F24" s="2"/>
    </row>
    <row r="25" spans="3:14" ht="18.75">
      <c r="E25" s="42" t="s">
        <v>0</v>
      </c>
      <c r="F25" s="43"/>
      <c r="H25" s="44" t="s">
        <v>54</v>
      </c>
      <c r="I25" s="45"/>
      <c r="J25" s="45"/>
      <c r="K25" s="45"/>
    </row>
    <row r="26" spans="3:14" ht="18.75">
      <c r="E26" s="46">
        <f>D31*G31</f>
        <v>0.44166666666666665</v>
      </c>
      <c r="F26" s="47"/>
      <c r="G26" s="25"/>
      <c r="H26" s="45"/>
      <c r="I26" s="45"/>
      <c r="J26" s="45"/>
      <c r="K26" s="45"/>
    </row>
    <row r="27" spans="3:14">
      <c r="E27" s="2"/>
      <c r="F27" s="2"/>
      <c r="H27" s="45"/>
      <c r="I27" s="45"/>
      <c r="J27" s="45"/>
      <c r="K27" s="45"/>
    </row>
    <row r="28" spans="3:14">
      <c r="E28" s="2"/>
      <c r="F28" s="2"/>
      <c r="H28" s="45"/>
      <c r="I28" s="45"/>
      <c r="J28" s="45"/>
      <c r="K28" s="45"/>
    </row>
    <row r="29" spans="3:14">
      <c r="E29" s="2"/>
      <c r="F29" s="2"/>
    </row>
    <row r="30" spans="3:14">
      <c r="C30" s="70" t="s">
        <v>1</v>
      </c>
      <c r="D30" s="71"/>
      <c r="E30" s="71"/>
      <c r="F30" s="70" t="s">
        <v>2</v>
      </c>
      <c r="G30" s="72"/>
      <c r="H30" s="71"/>
    </row>
    <row r="31" spans="3:14">
      <c r="C31" s="70" t="s">
        <v>3</v>
      </c>
      <c r="D31" s="72">
        <f>IF(C16=0,1,SUM(E42:E44))</f>
        <v>0.44166666666666665</v>
      </c>
      <c r="E31" s="71"/>
      <c r="F31" s="70" t="s">
        <v>3</v>
      </c>
      <c r="G31" s="72">
        <f>IF(H16=0,1,SUM(H42:H44))</f>
        <v>1</v>
      </c>
      <c r="H31" s="71"/>
    </row>
    <row r="32" spans="3:14">
      <c r="C32" s="71"/>
      <c r="D32" s="71"/>
      <c r="E32" s="73"/>
      <c r="F32" s="73"/>
      <c r="G32" s="71"/>
      <c r="H32" s="71"/>
      <c r="K32" s="96" t="s">
        <v>55</v>
      </c>
      <c r="L32" s="97"/>
      <c r="M32" s="97"/>
      <c r="N32" s="97"/>
    </row>
    <row r="33" spans="1:14">
      <c r="C33" s="71"/>
      <c r="D33" s="74" t="s">
        <v>4</v>
      </c>
      <c r="E33" s="73"/>
      <c r="F33" s="73"/>
      <c r="G33" s="71"/>
      <c r="H33" s="71"/>
      <c r="K33" s="97"/>
      <c r="L33" s="97"/>
      <c r="M33" s="97"/>
      <c r="N33" s="97"/>
    </row>
    <row r="34" spans="1:14">
      <c r="C34" s="71"/>
      <c r="D34" s="71"/>
      <c r="E34" s="73"/>
      <c r="F34" s="73"/>
      <c r="G34" s="71"/>
      <c r="H34" s="71"/>
      <c r="J34" s="71"/>
      <c r="K34" s="97"/>
      <c r="L34" s="97"/>
      <c r="M34" s="97"/>
      <c r="N34" s="97"/>
    </row>
    <row r="35" spans="1:14">
      <c r="C35" s="71"/>
      <c r="D35" s="71"/>
      <c r="E35" s="75" t="s">
        <v>5</v>
      </c>
      <c r="F35" s="75" t="s">
        <v>6</v>
      </c>
      <c r="G35" s="71"/>
      <c r="H35" s="71"/>
      <c r="J35" s="71"/>
      <c r="K35" s="97"/>
      <c r="L35" s="97"/>
      <c r="M35" s="97"/>
      <c r="N35" s="97"/>
    </row>
    <row r="36" spans="1:14">
      <c r="C36" s="71"/>
      <c r="D36" s="71"/>
      <c r="E36" s="76">
        <f t="array" ref="E36">SUMPRODUCT(1/COUNTIF(E17:E22,E17:E22))-COUNTIF(E17:E22,"--")-COUNTIF(E17:E22,"---")-COUNTIF(E17:E22,"----")-COUNTIF(E17:E22,"-----")-COUNTIF(E17:E22,"------")-COUNTIF(E17:E22,"-------")</f>
        <v>3</v>
      </c>
      <c r="F36" s="76">
        <f t="array" ref="F36">SUMPRODUCT(1/COUNTIF(F17:F22,F17:F22))-COUNTIF(F17:F22,"--")-COUNTIF(F17:F22,"---")-COUNTIF(F17:F22,"----")-COUNTIF(F17:F22,"-----")-COUNTIF(F17:F22,"------")-COUNTIF(F17:F22,"-------")</f>
        <v>4</v>
      </c>
      <c r="G36" s="71"/>
      <c r="H36" s="71"/>
    </row>
    <row r="37" spans="1:14">
      <c r="A37" s="1"/>
      <c r="B37" s="1"/>
      <c r="C37" s="77"/>
      <c r="D37" s="78"/>
      <c r="E37" s="79" t="s">
        <v>7</v>
      </c>
      <c r="F37" s="77"/>
      <c r="G37" s="78"/>
      <c r="H37" s="79" t="s">
        <v>8</v>
      </c>
    </row>
    <row r="38" spans="1:14">
      <c r="A38" s="1"/>
      <c r="B38" s="1"/>
      <c r="C38" s="80"/>
      <c r="D38" s="81">
        <v>1</v>
      </c>
      <c r="E38" s="82">
        <f t="array" ref="E38">INDEX(hardcoded!D3:G9,E15+1,D38+1)</f>
        <v>0.1</v>
      </c>
      <c r="F38" s="80"/>
      <c r="G38" s="81">
        <v>1</v>
      </c>
      <c r="H38" s="82">
        <f t="array" ref="H38">INDEX(hardcoded!$D$3:$G$9,F15+1,G38+1)</f>
        <v>0.1</v>
      </c>
    </row>
    <row r="39" spans="1:14">
      <c r="A39" s="1"/>
      <c r="B39" s="1"/>
      <c r="C39" s="83"/>
      <c r="D39" s="81">
        <f t="shared" ref="D39:D40" si="1">D38+1</f>
        <v>2</v>
      </c>
      <c r="E39" s="82">
        <f t="array" ref="E39">INDEX(hardcoded!D3:G9,E15+1,D39+1)</f>
        <v>0.55000000000000004</v>
      </c>
      <c r="F39" s="83"/>
      <c r="G39" s="81">
        <v>2</v>
      </c>
      <c r="H39" s="82">
        <f t="array" ref="H39">INDEX(hardcoded!$D$3:$G$9,F15+1,G39+1)</f>
        <v>0.55000000000000004</v>
      </c>
    </row>
    <row r="40" spans="1:14" ht="15.75" customHeight="1">
      <c r="A40" s="1"/>
      <c r="B40" s="1"/>
      <c r="C40" s="84"/>
      <c r="D40" s="85">
        <f t="shared" si="1"/>
        <v>3</v>
      </c>
      <c r="E40" s="86">
        <f t="array" ref="E40">IF(C16=0,1,INDEX(hardcoded!D3:G9,E15+1,D40+1))</f>
        <v>0.35</v>
      </c>
      <c r="F40" s="84"/>
      <c r="G40" s="85">
        <v>3</v>
      </c>
      <c r="H40" s="86">
        <f t="array" ref="H40">INDEX(hardcoded!$D$3:$G$9,F15+1,G40+1)</f>
        <v>0.35</v>
      </c>
      <c r="I40" s="26" t="s">
        <v>9</v>
      </c>
    </row>
    <row r="41" spans="1:14" ht="15.75" customHeight="1">
      <c r="A41" s="1"/>
      <c r="B41" s="1"/>
      <c r="C41" s="77"/>
      <c r="D41" s="78"/>
      <c r="E41" s="87" t="s">
        <v>3</v>
      </c>
      <c r="F41" s="77" t="s">
        <v>10</v>
      </c>
      <c r="G41" s="78"/>
      <c r="H41" s="87" t="s">
        <v>3</v>
      </c>
      <c r="I41" s="27">
        <f>H16</f>
        <v>0</v>
      </c>
    </row>
    <row r="42" spans="1:14" ht="15.75" customHeight="1">
      <c r="A42" s="1"/>
      <c r="B42" s="1"/>
      <c r="C42" s="88" t="str">
        <f>CONCATENATE(1,"-",IF($E$36=1,1,E15))</f>
        <v>1-4</v>
      </c>
      <c r="D42" s="89">
        <f t="array" ref="D42">IF(C16=0,"--",INDEX(hardcoded!$E$16:$G$33,VLOOKUP(C42,hardcoded!$E$35:$F$52,2,0),C16))</f>
        <v>0</v>
      </c>
      <c r="E42" s="90">
        <f t="shared" ref="E42:E44" si="2">IFERROR(E38*D42,"")</f>
        <v>0</v>
      </c>
      <c r="F42" s="88" t="str">
        <f>CONCATENATE(1,"-",IF($F$36=1,1,F15))</f>
        <v>1-4</v>
      </c>
      <c r="G42" s="91" t="str">
        <f t="array" ref="G42">IF(H16=0,"--",INDEX(hardcoded!$E$16:$G$33,VLOOKUP(F42,hardcoded!$E$35:$F$52,2,0),Calc!$I$41))</f>
        <v>--</v>
      </c>
      <c r="H42" s="90" t="str">
        <f t="shared" ref="H42:H44" si="3">IFERROR(H38*G42,"")</f>
        <v/>
      </c>
    </row>
    <row r="43" spans="1:14" ht="15.75" customHeight="1">
      <c r="A43" s="30"/>
      <c r="B43" s="30"/>
      <c r="C43" s="88" t="str">
        <f>CONCATENATE(2,"-",IF($E$36=2,2,E15))</f>
        <v>2-4</v>
      </c>
      <c r="D43" s="89">
        <f t="array" ref="D43">IF(C16=0,"--",INDEX(hardcoded!$E$16:$G$33,VLOOKUP(C43,hardcoded!$E$35:$F$52,2,0),C16))</f>
        <v>0.16666666666666666</v>
      </c>
      <c r="E43" s="90">
        <f t="shared" si="2"/>
        <v>9.1666666666666674E-2</v>
      </c>
      <c r="F43" s="88" t="str">
        <f>CONCATENATE(2,"-",IF($F$36=2,2,F15))</f>
        <v>2-4</v>
      </c>
      <c r="G43" s="91" t="str">
        <f t="array" ref="G43">IF(H16=0,"--",INDEX(hardcoded!$E$16:$G$33,VLOOKUP(F43,hardcoded!$E$35:$F$52,2,0),Calc!$I$41))</f>
        <v>--</v>
      </c>
      <c r="H43" s="90" t="str">
        <f t="shared" si="3"/>
        <v/>
      </c>
    </row>
    <row r="44" spans="1:14" ht="15.75" customHeight="1">
      <c r="A44" s="30"/>
      <c r="B44" s="30"/>
      <c r="C44" s="92" t="str">
        <f>CONCATENATE(3,"-",IF($E$36=3,3,E15))</f>
        <v>3-3</v>
      </c>
      <c r="D44" s="93">
        <f t="array" ref="D44">IF(C16=0,"--",INDEX(hardcoded!$E$16:$G$33,VLOOKUP(C44,hardcoded!$E$35:$F$52,2,0),C16))</f>
        <v>1</v>
      </c>
      <c r="E44" s="94">
        <f t="shared" si="2"/>
        <v>0.35</v>
      </c>
      <c r="F44" s="92" t="str">
        <f>CONCATENATE(3,"-",IF($F$36=3,3,F15))</f>
        <v>3-4</v>
      </c>
      <c r="G44" s="95" t="str">
        <f t="array" ref="G44">IF(H16=0,"--",INDEX(hardcoded!$E$16:$G$33,VLOOKUP(F44,hardcoded!$E$35:$F$52,2,0),Calc!$I$41))</f>
        <v>--</v>
      </c>
      <c r="H44" s="94" t="str">
        <f t="shared" si="3"/>
        <v/>
      </c>
    </row>
    <row r="45" spans="1:14" ht="15.75" customHeight="1">
      <c r="A45" s="32"/>
      <c r="B45" s="32"/>
    </row>
    <row r="46" spans="1:14" ht="15.75" customHeight="1">
      <c r="A46" s="32"/>
      <c r="B46" s="32"/>
    </row>
    <row r="47" spans="1:14" ht="15.75" customHeight="1"/>
    <row r="48" spans="1:14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</sheetData>
  <mergeCells count="12">
    <mergeCell ref="J17:K22"/>
    <mergeCell ref="K32:N35"/>
    <mergeCell ref="A9:B14"/>
    <mergeCell ref="D9:D11"/>
    <mergeCell ref="G9:G11"/>
    <mergeCell ref="D12:D14"/>
    <mergeCell ref="G12:G14"/>
    <mergeCell ref="E25:F25"/>
    <mergeCell ref="H25:K28"/>
    <mergeCell ref="E26:F26"/>
    <mergeCell ref="C38:C40"/>
    <mergeCell ref="F38:F40"/>
  </mergeCells>
  <phoneticPr fontId="9" type="noConversion"/>
  <conditionalFormatting sqref="E26:F26">
    <cfRule type="colorScale" priority="1">
      <colorScale>
        <cfvo type="formula" val="0"/>
        <cfvo type="formula" val="1"/>
        <color rgb="FFFCAEAE"/>
        <color rgb="FFC5E0B3"/>
      </colorScale>
    </cfRule>
  </conditionalFormatting>
  <conditionalFormatting sqref="E17:E22">
    <cfRule type="expression" dxfId="1" priority="2">
      <formula>D17=TRUE</formula>
    </cfRule>
  </conditionalFormatting>
  <conditionalFormatting sqref="F17:F22">
    <cfRule type="expression" dxfId="0" priority="3">
      <formula>G17=TRUE</formula>
    </cfRule>
  </conditionalFormatting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K1000"/>
  <sheetViews>
    <sheetView workbookViewId="0"/>
  </sheetViews>
  <sheetFormatPr defaultColWidth="14.42578125" defaultRowHeight="15" customHeight="1"/>
  <cols>
    <col min="1" max="26" width="8.7109375" customWidth="1"/>
  </cols>
  <sheetData>
    <row r="3" spans="2:7">
      <c r="D3" s="10" t="s">
        <v>11</v>
      </c>
      <c r="E3" s="10">
        <v>1</v>
      </c>
      <c r="F3" s="10">
        <v>2</v>
      </c>
      <c r="G3" s="10">
        <v>3</v>
      </c>
    </row>
    <row r="4" spans="2:7">
      <c r="D4" s="10">
        <v>1</v>
      </c>
      <c r="E4" s="29">
        <f t="shared" ref="E4:E5" si="0">2/3</f>
        <v>0.66666666666666663</v>
      </c>
      <c r="F4" s="29"/>
      <c r="G4" s="29"/>
    </row>
    <row r="5" spans="2:7">
      <c r="D5" s="10">
        <v>2</v>
      </c>
      <c r="E5" s="29">
        <f t="shared" si="0"/>
        <v>0.66666666666666663</v>
      </c>
      <c r="F5" s="29">
        <f>1/3</f>
        <v>0.33333333333333331</v>
      </c>
      <c r="G5" s="29"/>
    </row>
    <row r="6" spans="2:7">
      <c r="D6" s="10">
        <v>3</v>
      </c>
      <c r="E6" s="29">
        <v>0.3</v>
      </c>
      <c r="F6" s="29">
        <f>5/10</f>
        <v>0.5</v>
      </c>
      <c r="G6" s="29">
        <v>0.2</v>
      </c>
    </row>
    <row r="7" spans="2:7">
      <c r="D7" s="10">
        <v>4</v>
      </c>
      <c r="E7" s="29">
        <v>0.1</v>
      </c>
      <c r="F7" s="29">
        <f>11/20</f>
        <v>0.55000000000000004</v>
      </c>
      <c r="G7" s="29">
        <v>0.35</v>
      </c>
    </row>
    <row r="8" spans="2:7">
      <c r="D8" s="10">
        <v>5</v>
      </c>
      <c r="E8" s="29"/>
      <c r="F8" s="29">
        <f t="shared" ref="F8:G8" si="1">1/2</f>
        <v>0.5</v>
      </c>
      <c r="G8" s="29">
        <f t="shared" si="1"/>
        <v>0.5</v>
      </c>
    </row>
    <row r="9" spans="2:7">
      <c r="D9" s="10">
        <v>6</v>
      </c>
      <c r="E9" s="29"/>
      <c r="F9" s="29">
        <f>3/10</f>
        <v>0.3</v>
      </c>
      <c r="G9" s="29">
        <f>7/10</f>
        <v>0.7</v>
      </c>
    </row>
    <row r="15" spans="2:7">
      <c r="E15" s="33">
        <v>1</v>
      </c>
      <c r="F15" s="33">
        <v>2</v>
      </c>
      <c r="G15" s="33">
        <v>3</v>
      </c>
    </row>
    <row r="16" spans="2:7">
      <c r="B16" s="10">
        <v>1</v>
      </c>
      <c r="C16" s="10">
        <v>1</v>
      </c>
      <c r="D16" s="10" t="str">
        <f t="shared" ref="D16:D33" si="2">CONCATENATE(B16,"-",C16)</f>
        <v>1-1</v>
      </c>
      <c r="E16" s="34">
        <v>1</v>
      </c>
      <c r="F16" s="35">
        <v>0</v>
      </c>
      <c r="G16" s="36">
        <v>0</v>
      </c>
    </row>
    <row r="17" spans="2:11">
      <c r="B17" s="10">
        <v>1</v>
      </c>
      <c r="C17" s="10">
        <v>2</v>
      </c>
      <c r="D17" s="10" t="str">
        <f t="shared" si="2"/>
        <v>1-2</v>
      </c>
      <c r="E17" s="37">
        <v>0.5</v>
      </c>
      <c r="F17" s="28">
        <v>0</v>
      </c>
      <c r="G17" s="38">
        <v>0</v>
      </c>
    </row>
    <row r="18" spans="2:11">
      <c r="B18" s="10">
        <v>1</v>
      </c>
      <c r="C18" s="10">
        <v>3</v>
      </c>
      <c r="D18" s="10" t="str">
        <f t="shared" si="2"/>
        <v>1-3</v>
      </c>
      <c r="E18" s="37">
        <v>0.33333333333333331</v>
      </c>
      <c r="F18" s="28">
        <v>0</v>
      </c>
      <c r="G18" s="38">
        <v>0</v>
      </c>
    </row>
    <row r="19" spans="2:11">
      <c r="B19" s="10">
        <v>1</v>
      </c>
      <c r="C19" s="10">
        <v>4</v>
      </c>
      <c r="D19" s="10" t="str">
        <f t="shared" si="2"/>
        <v>1-4</v>
      </c>
      <c r="E19" s="37">
        <v>0.25</v>
      </c>
      <c r="F19" s="28">
        <v>0</v>
      </c>
      <c r="G19" s="38">
        <v>0</v>
      </c>
    </row>
    <row r="20" spans="2:11">
      <c r="B20" s="10">
        <v>1</v>
      </c>
      <c r="C20" s="10">
        <v>5</v>
      </c>
      <c r="D20" s="10" t="str">
        <f t="shared" si="2"/>
        <v>1-5</v>
      </c>
      <c r="E20" s="37">
        <v>0.2</v>
      </c>
      <c r="F20" s="28">
        <v>0</v>
      </c>
      <c r="G20" s="38">
        <v>0</v>
      </c>
    </row>
    <row r="21" spans="2:11" ht="15.75" customHeight="1">
      <c r="B21" s="10">
        <v>1</v>
      </c>
      <c r="C21" s="10">
        <v>6</v>
      </c>
      <c r="D21" s="10" t="str">
        <f t="shared" si="2"/>
        <v>1-6</v>
      </c>
      <c r="E21" s="37">
        <v>0.16666666666666666</v>
      </c>
      <c r="F21" s="28">
        <v>0</v>
      </c>
      <c r="G21" s="38">
        <v>0</v>
      </c>
    </row>
    <row r="22" spans="2:11" ht="15.75" customHeight="1">
      <c r="B22" s="10">
        <v>2</v>
      </c>
      <c r="C22" s="10">
        <v>1</v>
      </c>
      <c r="D22" s="10" t="str">
        <f t="shared" si="2"/>
        <v>2-1</v>
      </c>
      <c r="E22" s="37">
        <v>1</v>
      </c>
      <c r="F22" s="28">
        <v>1</v>
      </c>
      <c r="G22" s="28">
        <v>1</v>
      </c>
    </row>
    <row r="23" spans="2:11" ht="15.75" customHeight="1">
      <c r="B23" s="10">
        <v>2</v>
      </c>
      <c r="C23" s="10">
        <v>2</v>
      </c>
      <c r="D23" s="10" t="str">
        <f t="shared" si="2"/>
        <v>2-2</v>
      </c>
      <c r="E23" s="37">
        <v>1</v>
      </c>
      <c r="F23" s="28">
        <v>1</v>
      </c>
      <c r="G23" s="38">
        <v>0</v>
      </c>
    </row>
    <row r="24" spans="2:11" ht="15.75" customHeight="1">
      <c r="B24" s="10">
        <v>2</v>
      </c>
      <c r="C24" s="10">
        <v>3</v>
      </c>
      <c r="D24" s="10" t="str">
        <f t="shared" si="2"/>
        <v>2-3</v>
      </c>
      <c r="E24" s="37">
        <f>2/3</f>
        <v>0.66666666666666663</v>
      </c>
      <c r="F24" s="28">
        <f>1/3</f>
        <v>0.33333333333333331</v>
      </c>
      <c r="G24" s="38">
        <v>0</v>
      </c>
    </row>
    <row r="25" spans="2:11" ht="15.75" customHeight="1">
      <c r="B25" s="10">
        <v>2</v>
      </c>
      <c r="C25" s="10">
        <v>4</v>
      </c>
      <c r="D25" s="10" t="str">
        <f t="shared" si="2"/>
        <v>2-4</v>
      </c>
      <c r="E25" s="37">
        <f>3/6</f>
        <v>0.5</v>
      </c>
      <c r="F25" s="28">
        <f>1/6</f>
        <v>0.16666666666666666</v>
      </c>
      <c r="G25" s="38">
        <v>0</v>
      </c>
    </row>
    <row r="26" spans="2:11" ht="15.75" customHeight="1">
      <c r="B26" s="10">
        <v>2</v>
      </c>
      <c r="C26" s="10">
        <v>5</v>
      </c>
      <c r="D26" s="10" t="str">
        <f t="shared" si="2"/>
        <v>2-5</v>
      </c>
      <c r="E26" s="37">
        <f>4/10</f>
        <v>0.4</v>
      </c>
      <c r="F26" s="28">
        <v>0.1</v>
      </c>
      <c r="G26" s="38">
        <v>0</v>
      </c>
    </row>
    <row r="27" spans="2:11" ht="15.75" customHeight="1">
      <c r="B27" s="10">
        <v>2</v>
      </c>
      <c r="C27" s="10">
        <v>6</v>
      </c>
      <c r="D27" s="10" t="str">
        <f t="shared" si="2"/>
        <v>2-6</v>
      </c>
      <c r="E27" s="37">
        <f>5/15</f>
        <v>0.33333333333333331</v>
      </c>
      <c r="F27" s="28">
        <f>1/15</f>
        <v>6.6666666666666666E-2</v>
      </c>
      <c r="G27" s="38">
        <v>0</v>
      </c>
      <c r="J27" s="10" t="s">
        <v>12</v>
      </c>
    </row>
    <row r="28" spans="2:11" ht="15.75" customHeight="1">
      <c r="B28" s="10">
        <v>3</v>
      </c>
      <c r="C28" s="10">
        <v>1</v>
      </c>
      <c r="D28" s="10" t="str">
        <f t="shared" si="2"/>
        <v>3-1</v>
      </c>
      <c r="E28" s="37">
        <v>1</v>
      </c>
      <c r="F28" s="28">
        <v>1</v>
      </c>
      <c r="G28" s="38">
        <v>1</v>
      </c>
      <c r="J28" s="39" t="s">
        <v>13</v>
      </c>
      <c r="K28" s="39" t="s">
        <v>13</v>
      </c>
    </row>
    <row r="29" spans="2:11" ht="15.75" customHeight="1">
      <c r="B29" s="10">
        <v>3</v>
      </c>
      <c r="C29" s="10">
        <v>2</v>
      </c>
      <c r="D29" s="10" t="str">
        <f t="shared" si="2"/>
        <v>3-2</v>
      </c>
      <c r="E29" s="37">
        <v>1</v>
      </c>
      <c r="F29" s="28">
        <v>1</v>
      </c>
      <c r="G29" s="38">
        <v>1</v>
      </c>
      <c r="J29" s="39" t="s">
        <v>14</v>
      </c>
      <c r="K29" s="39" t="s">
        <v>14</v>
      </c>
    </row>
    <row r="30" spans="2:11" ht="15.75" customHeight="1">
      <c r="B30" s="10">
        <v>3</v>
      </c>
      <c r="C30" s="10">
        <v>3</v>
      </c>
      <c r="D30" s="10" t="str">
        <f t="shared" si="2"/>
        <v>3-3</v>
      </c>
      <c r="E30" s="37">
        <v>1</v>
      </c>
      <c r="F30" s="28">
        <v>1</v>
      </c>
      <c r="G30" s="38">
        <v>1</v>
      </c>
      <c r="J30" s="39" t="s">
        <v>15</v>
      </c>
      <c r="K30" s="39" t="s">
        <v>15</v>
      </c>
    </row>
    <row r="31" spans="2:11" ht="15.75" customHeight="1">
      <c r="B31" s="10">
        <v>3</v>
      </c>
      <c r="C31" s="10">
        <v>4</v>
      </c>
      <c r="D31" s="10" t="str">
        <f t="shared" si="2"/>
        <v>3-4</v>
      </c>
      <c r="E31" s="37">
        <v>0.75</v>
      </c>
      <c r="F31" s="28">
        <v>0.5</v>
      </c>
      <c r="G31" s="38">
        <f>1/4</f>
        <v>0.25</v>
      </c>
      <c r="J31" s="39" t="s">
        <v>16</v>
      </c>
      <c r="K31" s="39" t="s">
        <v>16</v>
      </c>
    </row>
    <row r="32" spans="2:11" ht="15.75" customHeight="1">
      <c r="B32" s="10">
        <v>3</v>
      </c>
      <c r="C32" s="10">
        <v>5</v>
      </c>
      <c r="D32" s="10" t="str">
        <f t="shared" si="2"/>
        <v>3-5</v>
      </c>
      <c r="E32" s="37">
        <v>0.6</v>
      </c>
      <c r="F32" s="28">
        <f>3/10</f>
        <v>0.3</v>
      </c>
      <c r="G32" s="38">
        <v>0.1</v>
      </c>
      <c r="J32" s="39" t="s">
        <v>17</v>
      </c>
      <c r="K32" s="39" t="s">
        <v>17</v>
      </c>
    </row>
    <row r="33" spans="2:11" ht="15.75" customHeight="1">
      <c r="B33" s="10">
        <v>3</v>
      </c>
      <c r="C33" s="10">
        <v>6</v>
      </c>
      <c r="D33" s="10" t="str">
        <f t="shared" si="2"/>
        <v>3-6</v>
      </c>
      <c r="E33" s="40">
        <f>10/20</f>
        <v>0.5</v>
      </c>
      <c r="F33" s="31">
        <f>4/20</f>
        <v>0.2</v>
      </c>
      <c r="G33" s="41">
        <f>1/20</f>
        <v>0.05</v>
      </c>
      <c r="J33" s="39" t="s">
        <v>18</v>
      </c>
      <c r="K33" s="39" t="s">
        <v>18</v>
      </c>
    </row>
    <row r="34" spans="2:11" ht="15.75" customHeight="1">
      <c r="J34" s="39" t="s">
        <v>19</v>
      </c>
      <c r="K34" s="39" t="s">
        <v>19</v>
      </c>
    </row>
    <row r="35" spans="2:11" ht="15.75" customHeight="1">
      <c r="E35" s="10" t="s">
        <v>20</v>
      </c>
      <c r="F35" s="10">
        <v>1</v>
      </c>
    </row>
    <row r="36" spans="2:11" ht="15.75" customHeight="1">
      <c r="E36" s="10" t="s">
        <v>21</v>
      </c>
      <c r="F36" s="10">
        <v>2</v>
      </c>
    </row>
    <row r="37" spans="2:11" ht="15.75" customHeight="1">
      <c r="E37" s="10" t="s">
        <v>22</v>
      </c>
      <c r="F37" s="10">
        <v>3</v>
      </c>
    </row>
    <row r="38" spans="2:11" ht="15.75" customHeight="1">
      <c r="E38" s="10" t="s">
        <v>23</v>
      </c>
      <c r="F38" s="10">
        <v>4</v>
      </c>
    </row>
    <row r="39" spans="2:11" ht="15.75" customHeight="1">
      <c r="E39" s="10" t="s">
        <v>24</v>
      </c>
      <c r="F39" s="10">
        <v>5</v>
      </c>
    </row>
    <row r="40" spans="2:11" ht="15.75" customHeight="1">
      <c r="E40" s="10" t="s">
        <v>25</v>
      </c>
      <c r="F40" s="10">
        <v>6</v>
      </c>
    </row>
    <row r="41" spans="2:11" ht="15.75" customHeight="1">
      <c r="E41" s="10" t="s">
        <v>26</v>
      </c>
      <c r="F41" s="10">
        <v>7</v>
      </c>
    </row>
    <row r="42" spans="2:11" ht="15.75" customHeight="1">
      <c r="E42" s="10" t="s">
        <v>27</v>
      </c>
      <c r="F42" s="10">
        <v>8</v>
      </c>
    </row>
    <row r="43" spans="2:11" ht="15.75" customHeight="1">
      <c r="E43" s="10" t="s">
        <v>28</v>
      </c>
      <c r="F43" s="10">
        <v>9</v>
      </c>
    </row>
    <row r="44" spans="2:11" ht="15.75" customHeight="1">
      <c r="E44" s="10" t="s">
        <v>29</v>
      </c>
      <c r="F44" s="10">
        <v>10</v>
      </c>
    </row>
    <row r="45" spans="2:11" ht="15.75" customHeight="1">
      <c r="E45" s="10" t="s">
        <v>30</v>
      </c>
      <c r="F45" s="10">
        <v>11</v>
      </c>
    </row>
    <row r="46" spans="2:11" ht="15.75" customHeight="1">
      <c r="E46" s="10" t="s">
        <v>31</v>
      </c>
      <c r="F46" s="10">
        <v>12</v>
      </c>
    </row>
    <row r="47" spans="2:11" ht="15.75" customHeight="1">
      <c r="E47" s="10" t="s">
        <v>32</v>
      </c>
      <c r="F47" s="10">
        <v>13</v>
      </c>
    </row>
    <row r="48" spans="2:11" ht="15.75" customHeight="1">
      <c r="E48" s="10" t="s">
        <v>33</v>
      </c>
      <c r="F48" s="10">
        <v>14</v>
      </c>
    </row>
    <row r="49" spans="5:6" ht="15.75" customHeight="1">
      <c r="E49" s="10" t="s">
        <v>34</v>
      </c>
      <c r="F49" s="10">
        <v>15</v>
      </c>
    </row>
    <row r="50" spans="5:6" ht="15.75" customHeight="1">
      <c r="E50" s="10" t="s">
        <v>35</v>
      </c>
      <c r="F50" s="10">
        <v>16</v>
      </c>
    </row>
    <row r="51" spans="5:6" ht="15.75" customHeight="1">
      <c r="E51" s="10" t="s">
        <v>36</v>
      </c>
      <c r="F51" s="10">
        <v>17</v>
      </c>
    </row>
    <row r="52" spans="5:6" ht="15.75" customHeight="1">
      <c r="E52" s="10" t="s">
        <v>37</v>
      </c>
      <c r="F52" s="10">
        <v>18</v>
      </c>
    </row>
    <row r="53" spans="5:6" ht="15.75" customHeight="1"/>
    <row r="54" spans="5:6" ht="15.75" customHeight="1"/>
    <row r="55" spans="5:6" ht="15.75" customHeight="1"/>
    <row r="56" spans="5:6" ht="15.75" customHeight="1"/>
    <row r="57" spans="5:6" ht="15.75" customHeight="1"/>
    <row r="58" spans="5:6" ht="15.75" customHeight="1"/>
    <row r="59" spans="5:6" ht="15.75" customHeight="1"/>
    <row r="60" spans="5:6" ht="15.75" customHeight="1"/>
    <row r="61" spans="5:6" ht="15.75" customHeight="1"/>
    <row r="62" spans="5:6" ht="15.75" customHeight="1"/>
    <row r="63" spans="5:6" ht="15.75" customHeight="1"/>
    <row r="64" spans="5:6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honeticPr fontId="9" type="noConversion"/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Calc</vt:lpstr>
      <vt:lpstr>hardcoded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zjz</dc:creator>
  <cp:lastModifiedBy>Administrator</cp:lastModifiedBy>
  <dcterms:created xsi:type="dcterms:W3CDTF">2022-06-05T05:23:52Z</dcterms:created>
  <dcterms:modified xsi:type="dcterms:W3CDTF">2022-06-05T05:23:52Z</dcterms:modified>
</cp:coreProperties>
</file>