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<sst xmlns="http://schemas.openxmlformats.org/spreadsheetml/2006/main" count="39" uniqueCount="34">
  <si>
    <t>词条种类</t>
  </si>
  <si>
    <t>词条数值</t>
  </si>
  <si>
    <t>可选范围</t>
  </si>
  <si>
    <t>min</t>
  </si>
  <si>
    <t>max</t>
  </si>
  <si>
    <t>名望</t>
  </si>
  <si>
    <t>词条1</t>
  </si>
  <si>
    <t>技攻%</t>
  </si>
  <si>
    <t>无</t>
  </si>
  <si>
    <t>词条2</t>
  </si>
  <si>
    <t>词条3</t>
  </si>
  <si>
    <t>白字%</t>
  </si>
  <si>
    <t>词条4</t>
  </si>
  <si>
    <t>黄字%</t>
  </si>
  <si>
    <t>暴伤%</t>
  </si>
  <si>
    <t>力智%</t>
  </si>
  <si>
    <t>最终%</t>
  </si>
  <si>
    <t>三攻%</t>
  </si>
  <si>
    <t>属性强化%</t>
  </si>
  <si>
    <t>奶BUFF</t>
  </si>
  <si>
    <t>奶太阳%</t>
  </si>
  <si>
    <t>奶太阳</t>
  </si>
  <si>
    <t>属白</t>
  </si>
  <si>
    <t>技能等级加成</t>
  </si>
  <si>
    <t>暴击</t>
  </si>
  <si>
    <t>属性攻击</t>
  </si>
  <si>
    <t>负重</t>
  </si>
  <si>
    <t>三速</t>
  </si>
  <si>
    <t>命中</t>
  </si>
  <si>
    <t>防御</t>
  </si>
  <si>
    <t>HP</t>
  </si>
  <si>
    <t>MP</t>
  </si>
  <si>
    <t>回避</t>
  </si>
  <si>
    <t>抗性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</si>
</sst>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等线"/>
      <charset val="134"/>
      <scheme val="minor"/>
    </font>
    <font>
      <sz val="11"/>
      <color theme="4" tint="0.8"/>
      <name val="微软雅黑"/>
      <charset val="134"/>
    </font>
    <font>
      <sz val="11"/>
      <color theme="1"/>
      <name val="微软雅黑"/>
      <charset val="134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4" tint="0.6"/>
        <bgColor indexed="64"/>
      </patternFill>
    </fill>
    <fill>
      <patternFill patternType="solid">
        <fgColor theme="0" tint="-0.2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10" fillId="15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4" borderId="5" applyNumberFormat="0" applyFont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7" fillId="9" borderId="3" applyNumberFormat="0" applyAlignment="0" applyProtection="0">
      <alignment vertical="center"/>
    </xf>
    <xf numFmtId="0" fontId="19" fillId="9" borderId="4" applyNumberFormat="0" applyAlignment="0" applyProtection="0">
      <alignment vertical="center"/>
    </xf>
    <xf numFmtId="0" fontId="18" fillId="30" borderId="8" applyNumberFormat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5"/>
  <sheetViews>
    <sheetView tabSelected="1" workbookViewId="0">
      <selection activeCell="C13" sqref="C13"/>
    </sheetView>
  </sheetViews>
  <sheetFormatPr defaultColWidth="9" defaultRowHeight="14.25"/>
  <cols>
    <col min="1" max="1" width="10.5" style="1" customWidth="1"/>
    <col min="2" max="2" width="18.625" style="1" customWidth="1"/>
    <col min="3" max="3" width="10.25" style="1" customWidth="1"/>
    <col min="4" max="4" width="15.75" style="1" customWidth="1"/>
    <col min="5" max="5" width="9" hidden="1" customWidth="1"/>
    <col min="7" max="7" width="13" customWidth="1"/>
  </cols>
  <sheetData>
    <row r="1" ht="21" customHeight="1" spans="1:10">
      <c r="A1" s="2"/>
      <c r="B1" s="3" t="s">
        <v>0</v>
      </c>
      <c r="C1" s="3" t="s">
        <v>1</v>
      </c>
      <c r="D1" s="3" t="s">
        <v>2</v>
      </c>
      <c r="E1" s="4"/>
      <c r="F1" s="4"/>
      <c r="G1" s="5"/>
      <c r="H1" s="5" t="s">
        <v>3</v>
      </c>
      <c r="I1" s="5" t="s">
        <v>4</v>
      </c>
      <c r="J1" s="5" t="s">
        <v>5</v>
      </c>
    </row>
    <row r="2" ht="16.5" spans="1:10">
      <c r="A2" s="3" t="s">
        <v>6</v>
      </c>
      <c r="B2" s="5" t="s">
        <v>7</v>
      </c>
      <c r="C2" s="5">
        <v>2.2</v>
      </c>
      <c r="D2" s="5" t="str">
        <f>VLOOKUP(B2,$G$1:$J$25,2,0)&amp;"至"&amp;VLOOKUP(B2,$G$1:$J$25,3,0)</f>
        <v>-3至3</v>
      </c>
      <c r="E2" s="4">
        <f>IF(C2=0,0,MAX(0,INT(C2/VLOOKUP(B2,$G$1:$J$25,3,0)*VLOOKUP(B2,$G$1:$J$25,4,0))))</f>
        <v>55</v>
      </c>
      <c r="F2" s="4"/>
      <c r="G2" s="5" t="s">
        <v>8</v>
      </c>
      <c r="H2" s="5">
        <v>0</v>
      </c>
      <c r="I2" s="5">
        <v>0</v>
      </c>
      <c r="J2" s="5">
        <v>0</v>
      </c>
    </row>
    <row r="3" ht="16.5" spans="1:10">
      <c r="A3" s="3" t="s">
        <v>9</v>
      </c>
      <c r="B3" s="5" t="s">
        <v>8</v>
      </c>
      <c r="C3" s="5">
        <v>0</v>
      </c>
      <c r="D3" s="5" t="str">
        <f>VLOOKUP(B3,$G$1:$J$25,2,0)&amp;"至"&amp;VLOOKUP(B3,$G$1:$J$25,3,0)</f>
        <v>0至0</v>
      </c>
      <c r="E3" s="4">
        <f>IF(C3=0,0,MAX(0,INT(C3/VLOOKUP(B3,$G$1:$J$25,3,0)*VLOOKUP(B3,$G$1:$J$25,4,0))))</f>
        <v>0</v>
      </c>
      <c r="F3" s="4"/>
      <c r="G3" s="5" t="s">
        <v>7</v>
      </c>
      <c r="H3" s="5">
        <f>0-I3</f>
        <v>-3</v>
      </c>
      <c r="I3" s="5">
        <v>3</v>
      </c>
      <c r="J3" s="5">
        <v>76</v>
      </c>
    </row>
    <row r="4" ht="16.5" spans="1:10">
      <c r="A4" s="3" t="s">
        <v>10</v>
      </c>
      <c r="B4" s="5" t="s">
        <v>8</v>
      </c>
      <c r="C4" s="5">
        <v>0</v>
      </c>
      <c r="D4" s="5" t="str">
        <f>VLOOKUP(B4,$G$1:$J$25,2,0)&amp;"至"&amp;VLOOKUP(B4,$G$1:$J$25,3,0)</f>
        <v>0至0</v>
      </c>
      <c r="E4" s="4">
        <f>IF(C4=0,0,MAX(0,INT(C4/VLOOKUP(B4,$G$1:$J$25,3,0)*VLOOKUP(B4,$G$1:$J$25,4,0))))</f>
        <v>0</v>
      </c>
      <c r="F4" s="4"/>
      <c r="G4" s="5" t="s">
        <v>11</v>
      </c>
      <c r="H4" s="5">
        <f t="shared" ref="H4:H24" si="0">0-I4</f>
        <v>-5</v>
      </c>
      <c r="I4" s="5">
        <v>5</v>
      </c>
      <c r="J4" s="5">
        <v>76</v>
      </c>
    </row>
    <row r="5" ht="16.5" spans="1:10">
      <c r="A5" s="3" t="s">
        <v>12</v>
      </c>
      <c r="B5" s="5" t="s">
        <v>8</v>
      </c>
      <c r="C5" s="5">
        <v>0</v>
      </c>
      <c r="D5" s="5" t="str">
        <f>VLOOKUP(B5,$G$1:$J$25,2,0)&amp;"至"&amp;VLOOKUP(B5,$G$1:$J$25,3,0)</f>
        <v>0至0</v>
      </c>
      <c r="E5" s="4">
        <f>IF(C5=0,0,MAX(0,INT(C5/VLOOKUP(B5,$G$1:$J$25,3,0)*VLOOKUP(B5,$G$1:$J$25,4,0))))</f>
        <v>0</v>
      </c>
      <c r="F5" s="4"/>
      <c r="G5" s="5" t="s">
        <v>13</v>
      </c>
      <c r="H5" s="5">
        <f t="shared" si="0"/>
        <v>-5</v>
      </c>
      <c r="I5" s="5">
        <v>5</v>
      </c>
      <c r="J5" s="5">
        <v>76</v>
      </c>
    </row>
    <row r="6" ht="16.5" spans="1:10">
      <c r="A6" s="6" t="s">
        <v>5</v>
      </c>
      <c r="B6" s="6">
        <f>IF(COUNTIF(C2:C5,0)=3,30,IF(COUNTIF(C2:C5,0)=2,45,IF(COUNTIF(C2:C5,0)=1,67,IF(COUNTIF(C2:C5,0)=0,93,0))))+SUM(E2:E5)</f>
        <v>85</v>
      </c>
      <c r="C6" s="6"/>
      <c r="D6" s="6"/>
      <c r="E6" s="4"/>
      <c r="F6" s="4"/>
      <c r="G6" s="5" t="s">
        <v>14</v>
      </c>
      <c r="H6" s="5">
        <f t="shared" si="0"/>
        <v>-5</v>
      </c>
      <c r="I6" s="5">
        <v>5</v>
      </c>
      <c r="J6" s="5">
        <v>76</v>
      </c>
    </row>
    <row r="7" ht="16.5" spans="1:10">
      <c r="A7" s="7"/>
      <c r="B7" s="7"/>
      <c r="C7" s="7"/>
      <c r="D7" s="7"/>
      <c r="E7" s="4"/>
      <c r="F7" s="4"/>
      <c r="G7" s="5" t="s">
        <v>15</v>
      </c>
      <c r="H7" s="5">
        <f t="shared" si="0"/>
        <v>-5</v>
      </c>
      <c r="I7" s="5">
        <v>5</v>
      </c>
      <c r="J7" s="5">
        <v>76</v>
      </c>
    </row>
    <row r="8" ht="16.5" spans="1:10">
      <c r="A8" s="7"/>
      <c r="B8" s="7"/>
      <c r="C8" s="7"/>
      <c r="D8" s="7"/>
      <c r="E8" s="4"/>
      <c r="F8" s="4"/>
      <c r="G8" s="5" t="s">
        <v>16</v>
      </c>
      <c r="H8" s="5">
        <f t="shared" si="0"/>
        <v>-5</v>
      </c>
      <c r="I8" s="5">
        <v>5</v>
      </c>
      <c r="J8" s="5">
        <v>76</v>
      </c>
    </row>
    <row r="9" ht="16.5" spans="1:10">
      <c r="A9" s="7"/>
      <c r="B9" s="7"/>
      <c r="C9" s="7"/>
      <c r="D9" s="7"/>
      <c r="E9" s="4"/>
      <c r="F9" s="4"/>
      <c r="G9" s="5" t="s">
        <v>17</v>
      </c>
      <c r="H9" s="5">
        <f t="shared" si="0"/>
        <v>-5</v>
      </c>
      <c r="I9" s="5">
        <v>5</v>
      </c>
      <c r="J9" s="5">
        <v>76</v>
      </c>
    </row>
    <row r="10" ht="16.5" spans="1:10">
      <c r="A10" s="7"/>
      <c r="B10" s="7"/>
      <c r="C10" s="7"/>
      <c r="D10" s="7"/>
      <c r="E10" s="4"/>
      <c r="F10" s="4"/>
      <c r="G10" s="5" t="s">
        <v>18</v>
      </c>
      <c r="H10" s="5">
        <f t="shared" si="0"/>
        <v>-10</v>
      </c>
      <c r="I10" s="5">
        <v>10</v>
      </c>
      <c r="J10" s="5">
        <v>76</v>
      </c>
    </row>
    <row r="11" ht="16.5" spans="1:10">
      <c r="A11" s="7"/>
      <c r="B11" s="7"/>
      <c r="C11" s="7"/>
      <c r="D11" s="7"/>
      <c r="E11" s="4"/>
      <c r="F11" s="4"/>
      <c r="G11" s="5" t="s">
        <v>19</v>
      </c>
      <c r="H11" s="5">
        <f t="shared" si="0"/>
        <v>-5</v>
      </c>
      <c r="I11" s="5">
        <v>5</v>
      </c>
      <c r="J11" s="5">
        <v>76</v>
      </c>
    </row>
    <row r="12" ht="16.5" spans="1:10">
      <c r="A12" s="7"/>
      <c r="B12" s="7"/>
      <c r="C12" s="7"/>
      <c r="D12" s="7"/>
      <c r="E12" s="4"/>
      <c r="F12" s="4"/>
      <c r="G12" s="5" t="s">
        <v>20</v>
      </c>
      <c r="H12" s="5">
        <f t="shared" si="0"/>
        <v>-100</v>
      </c>
      <c r="I12" s="5">
        <v>100</v>
      </c>
      <c r="J12" s="5">
        <v>76</v>
      </c>
    </row>
    <row r="13" ht="16.5" spans="1:10">
      <c r="A13" s="7"/>
      <c r="B13" s="7"/>
      <c r="C13" s="7"/>
      <c r="D13" s="7"/>
      <c r="E13" s="4"/>
      <c r="F13" s="4"/>
      <c r="G13" s="5" t="s">
        <v>21</v>
      </c>
      <c r="H13" s="5">
        <f t="shared" si="0"/>
        <v>-25</v>
      </c>
      <c r="I13" s="5">
        <v>25</v>
      </c>
      <c r="J13" s="5">
        <v>76</v>
      </c>
    </row>
    <row r="14" ht="16.5" spans="1:10">
      <c r="A14" s="7"/>
      <c r="B14" s="7"/>
      <c r="C14" s="7"/>
      <c r="D14" s="7"/>
      <c r="E14" s="4"/>
      <c r="F14" s="4"/>
      <c r="G14" s="5" t="s">
        <v>22</v>
      </c>
      <c r="H14" s="5">
        <f t="shared" si="0"/>
        <v>-5</v>
      </c>
      <c r="I14" s="5">
        <v>5</v>
      </c>
      <c r="J14" s="5">
        <v>76</v>
      </c>
    </row>
    <row r="15" ht="16.5" spans="1:10">
      <c r="A15" s="7"/>
      <c r="B15" s="7"/>
      <c r="C15" s="7"/>
      <c r="D15" s="7"/>
      <c r="E15" s="4"/>
      <c r="F15" s="4"/>
      <c r="G15" s="5" t="s">
        <v>23</v>
      </c>
      <c r="H15" s="5">
        <v>1</v>
      </c>
      <c r="I15" s="5">
        <v>1</v>
      </c>
      <c r="J15" s="5">
        <v>68</v>
      </c>
    </row>
    <row r="16" ht="16.5" spans="1:10">
      <c r="A16" s="7"/>
      <c r="B16" s="7"/>
      <c r="C16" s="7"/>
      <c r="D16" s="7"/>
      <c r="E16" s="4"/>
      <c r="F16" s="4"/>
      <c r="G16" s="5" t="s">
        <v>24</v>
      </c>
      <c r="H16" s="5">
        <f t="shared" si="0"/>
        <v>-5</v>
      </c>
      <c r="I16" s="5">
        <v>5</v>
      </c>
      <c r="J16" s="5">
        <v>68</v>
      </c>
    </row>
    <row r="17" ht="16.5" spans="1:10">
      <c r="A17" s="7"/>
      <c r="B17" s="7"/>
      <c r="C17" s="7"/>
      <c r="D17" s="7"/>
      <c r="E17" s="4"/>
      <c r="F17" s="4"/>
      <c r="G17" s="5" t="s">
        <v>25</v>
      </c>
      <c r="H17" s="5">
        <v>1</v>
      </c>
      <c r="I17" s="5">
        <v>1</v>
      </c>
      <c r="J17" s="5">
        <v>56</v>
      </c>
    </row>
    <row r="18" ht="16.5" spans="1:10">
      <c r="A18" s="7"/>
      <c r="B18" s="7"/>
      <c r="C18" s="7"/>
      <c r="D18" s="7"/>
      <c r="E18" s="4"/>
      <c r="F18" s="4"/>
      <c r="G18" s="5" t="s">
        <v>26</v>
      </c>
      <c r="H18" s="5">
        <f t="shared" si="0"/>
        <v>-5</v>
      </c>
      <c r="I18" s="5">
        <v>5</v>
      </c>
      <c r="J18" s="5">
        <v>56</v>
      </c>
    </row>
    <row r="19" ht="16.5" spans="1:10">
      <c r="A19" s="7"/>
      <c r="B19" s="7"/>
      <c r="C19" s="7"/>
      <c r="D19" s="7"/>
      <c r="E19" s="4"/>
      <c r="F19" s="4"/>
      <c r="G19" s="5" t="s">
        <v>27</v>
      </c>
      <c r="H19" s="5">
        <f t="shared" si="0"/>
        <v>-5</v>
      </c>
      <c r="I19" s="5">
        <v>5</v>
      </c>
      <c r="J19" s="5">
        <v>56</v>
      </c>
    </row>
    <row r="20" ht="16.5" spans="1:10">
      <c r="A20" s="7"/>
      <c r="B20" s="7"/>
      <c r="C20" s="7"/>
      <c r="D20" s="7"/>
      <c r="E20" s="4"/>
      <c r="F20" s="4"/>
      <c r="G20" s="5" t="s">
        <v>28</v>
      </c>
      <c r="H20" s="5">
        <f t="shared" si="0"/>
        <v>-5</v>
      </c>
      <c r="I20" s="5">
        <v>5</v>
      </c>
      <c r="J20" s="5">
        <v>56</v>
      </c>
    </row>
    <row r="21" ht="16.5" spans="1:10">
      <c r="A21" s="7"/>
      <c r="B21" s="7"/>
      <c r="C21" s="7"/>
      <c r="D21" s="7"/>
      <c r="E21" s="4"/>
      <c r="F21" s="4"/>
      <c r="G21" s="5" t="s">
        <v>29</v>
      </c>
      <c r="H21" s="5">
        <f t="shared" si="0"/>
        <v>-10</v>
      </c>
      <c r="I21" s="5">
        <v>10</v>
      </c>
      <c r="J21" s="5">
        <v>56</v>
      </c>
    </row>
    <row r="22" ht="16.5" spans="1:10">
      <c r="A22" s="7"/>
      <c r="B22" s="7"/>
      <c r="C22" s="7"/>
      <c r="D22" s="7"/>
      <c r="E22" s="4"/>
      <c r="F22" s="4"/>
      <c r="G22" s="5" t="s">
        <v>30</v>
      </c>
      <c r="H22" s="5">
        <f t="shared" si="0"/>
        <v>-25</v>
      </c>
      <c r="I22" s="5">
        <v>25</v>
      </c>
      <c r="J22" s="5">
        <v>56</v>
      </c>
    </row>
    <row r="23" ht="16.5" spans="1:10">
      <c r="A23" s="7"/>
      <c r="B23" s="7"/>
      <c r="C23" s="7"/>
      <c r="D23" s="7"/>
      <c r="E23" s="4"/>
      <c r="F23" s="4"/>
      <c r="G23" s="5" t="s">
        <v>31</v>
      </c>
      <c r="H23" s="5">
        <f t="shared" si="0"/>
        <v>-25</v>
      </c>
      <c r="I23" s="5">
        <v>25</v>
      </c>
      <c r="J23" s="5">
        <v>56</v>
      </c>
    </row>
    <row r="24" ht="16.5" spans="1:10">
      <c r="A24" s="7"/>
      <c r="B24" s="7"/>
      <c r="C24" s="7"/>
      <c r="D24" s="7"/>
      <c r="E24" s="4"/>
      <c r="F24" s="4"/>
      <c r="G24" s="5" t="s">
        <v>32</v>
      </c>
      <c r="H24" s="5">
        <f t="shared" si="0"/>
        <v>-5</v>
      </c>
      <c r="I24" s="5">
        <v>5</v>
      </c>
      <c r="J24" s="5">
        <v>56</v>
      </c>
    </row>
    <row r="25" ht="16.5" spans="1:10">
      <c r="A25" s="7"/>
      <c r="B25" s="7"/>
      <c r="C25" s="7"/>
      <c r="D25" s="7"/>
      <c r="E25" s="4"/>
      <c r="F25" s="4"/>
      <c r="G25" s="5" t="s">
        <v>33</v>
      </c>
      <c r="H25" s="5">
        <v>-5</v>
      </c>
      <c r="I25" s="5">
        <v>5</v>
      </c>
      <c r="J25" s="5">
        <v>56</v>
      </c>
    </row>
  </sheetData>
  <mergeCells count="1">
    <mergeCell ref="B6:D6"/>
  </mergeCells>
  <dataValidations count="2">
    <dataValidation type="list" allowBlank="1" showInputMessage="1" showErrorMessage="1" sqref="B2:B5">
      <formula1>$G$2:$G$25</formula1>
    </dataValidation>
    <dataValidation type="decimal" operator="between" allowBlank="1" showInputMessage="1" showErrorMessage="1" sqref="C2:C5">
      <formula1>VLOOKUP(B2,$G$1:$J$25,2,0)</formula1>
      <formula2>VLOOKUP(B2,$G$1:$J$25,3,0)</formula2>
    </dataValidation>
  </dataValidation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王鑫华</dc:creator>
  <cp:lastModifiedBy>有生命活水</cp:lastModifiedBy>
  <dcterms:created xsi:type="dcterms:W3CDTF">2022-02-18T06:38:00Z</dcterms:created>
  <dcterms:modified xsi:type="dcterms:W3CDTF">2022-02-18T11:50:50Z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E49676F6DD1342458490408A2D9D20A1</vt:lpwstr>
  </property>
  <property fmtid="{D5CDD505-2E9C-101B-9397-08002B2CF9AE}" pid="3" name="KSOProductBuildVer">
    <vt:lpwstr>2052-11.1.0.11294</vt:lpwstr>
  </property>
</Properties>
</file>