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6AA088D-576D-4133-8CC7-6A574CEC344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档位自验" sheetId="6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6" l="1"/>
  <c r="F15" i="6"/>
  <c r="A9" i="6"/>
  <c r="B9" i="6" s="1"/>
  <c r="F4" i="6"/>
  <c r="B20" i="6" l="1"/>
  <c r="F20" i="6" s="1"/>
  <c r="F23" i="6" s="1"/>
  <c r="E23" i="6" s="1"/>
  <c r="F9" i="6"/>
  <c r="F12" i="6" s="1"/>
  <c r="E12" i="6" s="1"/>
  <c r="E9" i="6" l="1"/>
  <c r="H9" i="6" s="1"/>
  <c r="E20" i="6"/>
  <c r="H23" i="6"/>
  <c r="H12" i="6"/>
  <c r="H20" i="6" l="1"/>
</calcChain>
</file>

<file path=xl/sharedStrings.xml><?xml version="1.0" encoding="utf-8"?>
<sst xmlns="http://schemas.openxmlformats.org/spreadsheetml/2006/main" count="46" uniqueCount="24">
  <si>
    <t>基础蓝量</t>
  </si>
  <si>
    <t>宝石1</t>
  </si>
  <si>
    <t>宝石2</t>
  </si>
  <si>
    <t>宝石3</t>
  </si>
  <si>
    <t>宝石4</t>
  </si>
  <si>
    <t>人物总未保留蓝量</t>
  </si>
  <si>
    <t>大法师本身增耗</t>
  </si>
  <si>
    <t>宝石1-4总系数</t>
  </si>
  <si>
    <t>模拟蓝耗</t>
  </si>
  <si>
    <t>第一次刀阵蓝耗</t>
  </si>
  <si>
    <t>尿布头增耗</t>
  </si>
  <si>
    <t>档位2</t>
  </si>
  <si>
    <t>第二次刀阵蓝耗-8档</t>
  </si>
  <si>
    <t>差值</t>
  </si>
  <si>
    <t>第二次差值+</t>
  </si>
  <si>
    <t>其它魔力增耗（天赋+珠宝）</t>
  </si>
  <si>
    <t>大法师（5%总蓝量）</t>
  </si>
  <si>
    <t>大法师品质</t>
  </si>
  <si>
    <t>8档</t>
  </si>
  <si>
    <t>第二次刀阵蓝耗-9档</t>
  </si>
  <si>
    <t>档位</t>
  </si>
  <si>
    <t>盛怒耗蓝</t>
  </si>
  <si>
    <t>耗怒</t>
  </si>
  <si>
    <t>9档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</si>
</sst>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9" fontId="0" fillId="0" borderId="0" xfId="0" applyNumberFormat="1" applyBorder="1"/>
    <xf numFmtId="164" fontId="0" fillId="0" borderId="0" xfId="0" applyNumberFormat="1" applyBorder="1"/>
    <xf numFmtId="0" fontId="0" fillId="3" borderId="0" xfId="0" applyFill="1" applyBorder="1"/>
    <xf numFmtId="0" fontId="2" fillId="2" borderId="1" xfId="0" applyFont="1" applyFill="1" applyBorder="1"/>
    <xf numFmtId="0" fontId="4" fillId="0" borderId="0" xfId="0" applyFont="1" applyBorder="1"/>
    <xf numFmtId="0" fontId="2" fillId="2" borderId="1" xfId="0" applyFont="1" applyFill="1" applyBorder="1" applyAlignment="1">
      <alignment horizontal="center"/>
    </xf>
    <xf numFmtId="9" fontId="2" fillId="2" borderId="1" xfId="0" applyNumberFormat="1" applyFont="1" applyFill="1" applyBorder="1" applyAlignment="1">
      <alignment horizontal="center"/>
    </xf>
    <xf numFmtId="0" fontId="5" fillId="4" borderId="4" xfId="0" applyFont="1" applyFill="1" applyBorder="1"/>
    <xf numFmtId="0" fontId="5" fillId="4" borderId="9" xfId="0" applyFont="1" applyFill="1" applyBorder="1"/>
    <xf numFmtId="9" fontId="2" fillId="2" borderId="1" xfId="0" applyNumberFormat="1" applyFont="1" applyFill="1" applyBorder="1"/>
    <xf numFmtId="1" fontId="4" fillId="0" borderId="0" xfId="0" applyNumberFormat="1" applyFont="1" applyBorder="1"/>
    <xf numFmtId="0" fontId="0" fillId="6" borderId="8" xfId="0" applyFill="1" applyBorder="1"/>
    <xf numFmtId="0" fontId="0" fillId="6" borderId="11" xfId="0" applyFill="1" applyBorder="1"/>
    <xf numFmtId="0" fontId="1" fillId="6" borderId="4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9205F-F369-401A-9DD4-C94D9D765425}">
  <sheetPr>
    <tabColor rgb="FFFF0000"/>
  </sheetPr>
  <dimension ref="A1:I23"/>
  <sheetViews>
    <sheetView tabSelected="1" zoomScale="130" zoomScaleNormal="130" workbookViewId="0">
      <selection activeCell="A13" sqref="A13:I13"/>
    </sheetView>
  </sheetViews>
  <sheetFormatPr defaultRowHeight="14.4" x14ac:dyDescent="0.3"/>
  <cols>
    <col min="1" max="1" width="28.33203125" bestFit="1" customWidth="1"/>
    <col min="2" max="2" width="9.5546875" bestFit="1" customWidth="1"/>
    <col min="3" max="3" width="11.6640625" bestFit="1" customWidth="1"/>
    <col min="4" max="4" width="12.44140625" customWidth="1"/>
    <col min="5" max="5" width="12.6640625" bestFit="1" customWidth="1"/>
    <col min="6" max="6" width="16.109375" bestFit="1" customWidth="1"/>
    <col min="7" max="7" width="28.33203125" bestFit="1" customWidth="1"/>
    <col min="8" max="8" width="19" bestFit="1" customWidth="1"/>
    <col min="9" max="9" width="11.6640625" bestFit="1" customWidth="1"/>
    <col min="10" max="10" width="9.5546875" bestFit="1" customWidth="1"/>
    <col min="11" max="11" width="11.6640625" bestFit="1" customWidth="1"/>
    <col min="12" max="12" width="14.88671875" customWidth="1"/>
  </cols>
  <sheetData>
    <row r="1" spans="1:9" ht="15" thickBot="1" x14ac:dyDescent="0.35"/>
    <row r="2" spans="1:9" ht="15" thickBot="1" x14ac:dyDescent="0.35">
      <c r="A2" s="22" t="s">
        <v>18</v>
      </c>
      <c r="B2" s="23"/>
      <c r="C2" s="23"/>
      <c r="D2" s="23"/>
      <c r="E2" s="23"/>
      <c r="F2" s="23"/>
      <c r="G2" s="23"/>
      <c r="H2" s="23"/>
      <c r="I2" s="23"/>
    </row>
    <row r="3" spans="1:9" ht="15" thickBot="1" x14ac:dyDescent="0.3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7</v>
      </c>
      <c r="G3" s="30" t="s">
        <v>16</v>
      </c>
      <c r="H3" s="6" t="s">
        <v>5</v>
      </c>
      <c r="I3" s="1"/>
    </row>
    <row r="4" spans="1:9" ht="15" thickBot="1" x14ac:dyDescent="0.35">
      <c r="A4" s="7">
        <v>6</v>
      </c>
      <c r="B4" s="8">
        <v>1.5</v>
      </c>
      <c r="C4" s="8">
        <v>1.3</v>
      </c>
      <c r="D4" s="17">
        <v>1.3</v>
      </c>
      <c r="E4" s="8">
        <v>1.3</v>
      </c>
      <c r="F4" s="9">
        <f>B4*C4*D4*E4</f>
        <v>3.2955000000000001</v>
      </c>
      <c r="G4" s="31">
        <v>0.05</v>
      </c>
      <c r="H4" s="13">
        <v>9430</v>
      </c>
      <c r="I4" s="3"/>
    </row>
    <row r="5" spans="1:9" ht="15" thickBot="1" x14ac:dyDescent="0.35">
      <c r="A5" s="7" t="s">
        <v>10</v>
      </c>
      <c r="B5" s="2"/>
      <c r="C5" s="2" t="s">
        <v>11</v>
      </c>
      <c r="D5" s="2"/>
      <c r="E5" s="2"/>
      <c r="F5" s="2"/>
      <c r="G5" s="2"/>
      <c r="H5" s="2"/>
      <c r="I5" s="3"/>
    </row>
    <row r="6" spans="1:9" ht="15" thickBot="1" x14ac:dyDescent="0.35">
      <c r="A6" s="13">
        <v>0.6</v>
      </c>
      <c r="B6" s="2"/>
      <c r="C6" s="2">
        <v>8</v>
      </c>
      <c r="D6" s="2"/>
      <c r="E6" s="2"/>
      <c r="F6" s="2"/>
      <c r="G6" s="2"/>
      <c r="H6" s="2"/>
      <c r="I6" s="3"/>
    </row>
    <row r="7" spans="1:9" ht="15" thickBot="1" x14ac:dyDescent="0.35">
      <c r="A7" s="7"/>
      <c r="B7" s="2"/>
      <c r="C7" s="2"/>
      <c r="D7" s="2"/>
      <c r="E7" s="2"/>
      <c r="F7" s="2"/>
      <c r="G7" s="2"/>
      <c r="H7" s="2"/>
      <c r="I7" s="3"/>
    </row>
    <row r="8" spans="1:9" ht="15" thickBot="1" x14ac:dyDescent="0.35">
      <c r="A8" s="7" t="s">
        <v>6</v>
      </c>
      <c r="B8" s="2" t="s">
        <v>8</v>
      </c>
      <c r="C8" s="2"/>
      <c r="D8" s="2" t="s">
        <v>17</v>
      </c>
      <c r="E8" s="2" t="s">
        <v>13</v>
      </c>
      <c r="F8" s="2" t="s">
        <v>9</v>
      </c>
      <c r="G8" s="29" t="s">
        <v>21</v>
      </c>
      <c r="H8" s="21" t="s">
        <v>12</v>
      </c>
      <c r="I8" s="24" t="s">
        <v>22</v>
      </c>
    </row>
    <row r="9" spans="1:9" ht="15" thickBot="1" x14ac:dyDescent="0.35">
      <c r="A9" s="7">
        <f>INT(G4*H4)</f>
        <v>471</v>
      </c>
      <c r="B9" s="12">
        <f>INT(A9*F4)</f>
        <v>1552</v>
      </c>
      <c r="C9" s="2"/>
      <c r="D9" s="11">
        <v>1.1000000000000001</v>
      </c>
      <c r="E9" s="2">
        <f>B9-F9</f>
        <v>-155</v>
      </c>
      <c r="F9" s="2">
        <f>INT(B9*D9)</f>
        <v>1707</v>
      </c>
      <c r="G9" s="29">
        <v>92</v>
      </c>
      <c r="H9" s="26">
        <f>B9*(1+A6*C6)-E9</f>
        <v>9156.6</v>
      </c>
      <c r="I9" s="25">
        <v>52</v>
      </c>
    </row>
    <row r="10" spans="1:9" ht="15" thickBot="1" x14ac:dyDescent="0.35">
      <c r="A10" s="7"/>
      <c r="B10" s="2"/>
      <c r="C10" s="2"/>
      <c r="D10" s="2"/>
      <c r="E10" s="2"/>
      <c r="F10" s="2"/>
      <c r="G10" s="10"/>
      <c r="H10" s="27"/>
      <c r="I10" s="19"/>
    </row>
    <row r="11" spans="1:9" ht="15" thickBot="1" x14ac:dyDescent="0.35">
      <c r="A11" s="7" t="s">
        <v>15</v>
      </c>
      <c r="B11" s="2"/>
      <c r="C11" s="2"/>
      <c r="D11" s="2"/>
      <c r="E11" s="2" t="s">
        <v>14</v>
      </c>
      <c r="F11" s="15" t="s">
        <v>9</v>
      </c>
      <c r="G11" s="10"/>
      <c r="H11" s="27" t="s">
        <v>12</v>
      </c>
      <c r="I11" s="19"/>
    </row>
    <row r="12" spans="1:9" ht="15" thickBot="1" x14ac:dyDescent="0.35">
      <c r="A12" s="14">
        <v>0</v>
      </c>
      <c r="B12" s="4"/>
      <c r="C12" s="4"/>
      <c r="D12" s="4"/>
      <c r="E12" s="18">
        <f>B9-F12</f>
        <v>-155</v>
      </c>
      <c r="F12" s="16">
        <f>F9+INT(A12*B9)</f>
        <v>1707</v>
      </c>
      <c r="G12" s="10"/>
      <c r="H12" s="28">
        <f>B9*(1+A6*C6)-E12</f>
        <v>9156.6</v>
      </c>
      <c r="I12" s="20"/>
    </row>
    <row r="13" spans="1:9" ht="15" thickBot="1" x14ac:dyDescent="0.35">
      <c r="A13" s="22" t="s">
        <v>23</v>
      </c>
      <c r="B13" s="23"/>
      <c r="C13" s="23"/>
      <c r="D13" s="23"/>
      <c r="E13" s="23"/>
      <c r="F13" s="23"/>
      <c r="G13" s="23"/>
      <c r="H13" s="23"/>
      <c r="I13" s="23"/>
    </row>
    <row r="14" spans="1:9" ht="15" thickBot="1" x14ac:dyDescent="0.35">
      <c r="A14" s="5" t="s">
        <v>0</v>
      </c>
      <c r="B14" s="6" t="s">
        <v>1</v>
      </c>
      <c r="C14" s="6" t="s">
        <v>2</v>
      </c>
      <c r="D14" s="6" t="s">
        <v>3</v>
      </c>
      <c r="E14" s="6" t="s">
        <v>4</v>
      </c>
      <c r="F14" s="6" t="s">
        <v>7</v>
      </c>
      <c r="G14" s="30" t="s">
        <v>16</v>
      </c>
      <c r="H14" s="6" t="s">
        <v>5</v>
      </c>
      <c r="I14" s="1"/>
    </row>
    <row r="15" spans="1:9" ht="15" thickBot="1" x14ac:dyDescent="0.35">
      <c r="A15" s="7">
        <v>6</v>
      </c>
      <c r="B15" s="8">
        <v>1.5</v>
      </c>
      <c r="C15" s="8">
        <v>1.3</v>
      </c>
      <c r="D15" s="17">
        <v>1.2</v>
      </c>
      <c r="E15" s="8">
        <v>1.3</v>
      </c>
      <c r="F15" s="9">
        <f>B15*C15*D15*E15</f>
        <v>3.0420000000000007</v>
      </c>
      <c r="G15" s="31">
        <v>0.05</v>
      </c>
      <c r="H15" s="13">
        <v>11300</v>
      </c>
      <c r="I15" s="3"/>
    </row>
    <row r="16" spans="1:9" ht="15" thickBot="1" x14ac:dyDescent="0.35">
      <c r="A16" s="7" t="s">
        <v>10</v>
      </c>
      <c r="B16" s="2"/>
      <c r="C16" s="2" t="s">
        <v>20</v>
      </c>
      <c r="D16" s="2"/>
      <c r="E16" s="2"/>
      <c r="F16" s="2"/>
      <c r="G16" s="2"/>
      <c r="H16" s="2"/>
      <c r="I16" s="3"/>
    </row>
    <row r="17" spans="1:9" ht="15" thickBot="1" x14ac:dyDescent="0.35">
      <c r="A17" s="13">
        <v>0.6</v>
      </c>
      <c r="B17" s="2"/>
      <c r="C17" s="2">
        <v>9</v>
      </c>
      <c r="D17" s="2"/>
      <c r="E17" s="2"/>
      <c r="F17" s="2"/>
      <c r="G17" s="2"/>
      <c r="H17" s="2"/>
      <c r="I17" s="3"/>
    </row>
    <row r="18" spans="1:9" ht="15" thickBot="1" x14ac:dyDescent="0.35">
      <c r="A18" s="7"/>
      <c r="B18" s="2"/>
      <c r="C18" s="2"/>
      <c r="D18" s="2"/>
      <c r="E18" s="2"/>
      <c r="F18" s="2"/>
      <c r="G18" s="2"/>
      <c r="H18" s="2"/>
      <c r="I18" s="3"/>
    </row>
    <row r="19" spans="1:9" ht="15" thickBot="1" x14ac:dyDescent="0.35">
      <c r="A19" s="7" t="s">
        <v>6</v>
      </c>
      <c r="B19" s="2" t="s">
        <v>8</v>
      </c>
      <c r="C19" s="2"/>
      <c r="D19" s="2" t="s">
        <v>17</v>
      </c>
      <c r="E19" s="2" t="s">
        <v>13</v>
      </c>
      <c r="F19" s="2" t="s">
        <v>9</v>
      </c>
      <c r="G19" s="29" t="s">
        <v>21</v>
      </c>
      <c r="H19" s="21" t="s">
        <v>19</v>
      </c>
      <c r="I19" s="24" t="s">
        <v>22</v>
      </c>
    </row>
    <row r="20" spans="1:9" ht="15" thickBot="1" x14ac:dyDescent="0.35">
      <c r="A20" s="7">
        <f>INT(G15*H15)</f>
        <v>565</v>
      </c>
      <c r="B20" s="12">
        <f>INT(A20*F15)</f>
        <v>1718</v>
      </c>
      <c r="C20" s="2"/>
      <c r="D20" s="11">
        <v>1.1000000000000001</v>
      </c>
      <c r="E20" s="2">
        <f>B20-F20</f>
        <v>-171</v>
      </c>
      <c r="F20" s="2">
        <f>INT(B20*D20)</f>
        <v>1889</v>
      </c>
      <c r="G20" s="29">
        <v>102</v>
      </c>
      <c r="H20" s="26">
        <f>B20*(1+A17*C17)-E20</f>
        <v>11166.199999999999</v>
      </c>
      <c r="I20" s="25">
        <v>57</v>
      </c>
    </row>
    <row r="21" spans="1:9" ht="15" thickBot="1" x14ac:dyDescent="0.35">
      <c r="A21" s="7"/>
      <c r="B21" s="2"/>
      <c r="C21" s="2"/>
      <c r="D21" s="2"/>
      <c r="E21" s="2"/>
      <c r="F21" s="2"/>
      <c r="G21" s="10"/>
      <c r="H21" s="27"/>
      <c r="I21" s="19"/>
    </row>
    <row r="22" spans="1:9" ht="15" thickBot="1" x14ac:dyDescent="0.35">
      <c r="A22" s="7" t="s">
        <v>15</v>
      </c>
      <c r="B22" s="2"/>
      <c r="C22" s="2"/>
      <c r="D22" s="2"/>
      <c r="E22" s="2" t="s">
        <v>14</v>
      </c>
      <c r="F22" s="15" t="s">
        <v>9</v>
      </c>
      <c r="G22" s="10"/>
      <c r="H22" s="27" t="s">
        <v>19</v>
      </c>
      <c r="I22" s="19"/>
    </row>
    <row r="23" spans="1:9" ht="15" thickBot="1" x14ac:dyDescent="0.35">
      <c r="A23" s="14">
        <v>0</v>
      </c>
      <c r="B23" s="4"/>
      <c r="C23" s="4"/>
      <c r="D23" s="4"/>
      <c r="E23" s="18">
        <f>B20-F23</f>
        <v>-171</v>
      </c>
      <c r="F23" s="16">
        <f>F20+INT(A23*B20)</f>
        <v>1889</v>
      </c>
      <c r="G23" s="10"/>
      <c r="H23" s="28">
        <f>B20*(1+A17*C17)-E23</f>
        <v>11166.199999999999</v>
      </c>
      <c r="I23" s="20"/>
    </row>
  </sheetData>
  <mergeCells count="2">
    <mergeCell ref="A13:I13"/>
    <mergeCell ref="A2:I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档位自验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2022-02-17T22:14:01Z</dcterms:modified>
</cp:coreProperties>
</file>