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 activeTab="1"/>
  </bookViews>
  <sheets>
    <sheet name="伤害机制" sheetId="1" r:id="rId1"/>
    <sheet name="装备词缀" sheetId="3" r:id="rId2"/>
  </sheets>
  <calcPr calcId="144525"/>
</workbook>
</file>

<file path=xl/sharedStrings.xml><?xml version="1.0" encoding="utf-8"?>
<sst xmlns="http://schemas.openxmlformats.org/spreadsheetml/2006/main" count="140" uniqueCount="129">
  <si>
    <t>伤害来源</t>
  </si>
  <si>
    <t>增伤来源</t>
  </si>
  <si>
    <t>举例</t>
  </si>
  <si>
    <t>备注</t>
  </si>
  <si>
    <t>攻击(ATTACK)</t>
  </si>
  <si>
    <t>带ATTACK标签</t>
  </si>
  <si>
    <t>旋风斩</t>
  </si>
  <si>
    <t>法术(SPELL)</t>
  </si>
  <si>
    <t>带SPELL标签</t>
  </si>
  <si>
    <t>电弧/刀阵</t>
  </si>
  <si>
    <t>无命中需求</t>
  </si>
  <si>
    <t>持续伤害
(DURATION)</t>
  </si>
  <si>
    <t>带DURATION标签</t>
  </si>
  <si>
    <t>毒雨/正火</t>
  </si>
  <si>
    <t>不触发击中</t>
  </si>
  <si>
    <t>附带伤害</t>
  </si>
  <si>
    <t>不重复吃其它来源增强,比如尸爆有3个标签
,只有火焰伤和范围伤能增伤</t>
  </si>
  <si>
    <t>冰/电捷,火墙</t>
  </si>
  <si>
    <t>伤害种类</t>
  </si>
  <si>
    <t>异常状态</t>
  </si>
  <si>
    <t>物理</t>
  </si>
  <si>
    <t>流血</t>
  </si>
  <si>
    <t>火</t>
  </si>
  <si>
    <t>燃烧</t>
  </si>
  <si>
    <t>冰</t>
  </si>
  <si>
    <t>冰冻</t>
  </si>
  <si>
    <t>电</t>
  </si>
  <si>
    <t>感电</t>
  </si>
  <si>
    <t>混沌</t>
  </si>
  <si>
    <t>无</t>
  </si>
  <si>
    <t>伤害计算顺序</t>
  </si>
  <si>
    <t>说明</t>
  </si>
  <si>
    <t>说明2</t>
  </si>
  <si>
    <t>装备提升</t>
  </si>
  <si>
    <t>1-基础伤</t>
  </si>
  <si>
    <t>武器/装备/法术 点伤之和</t>
  </si>
  <si>
    <t>2-转伤</t>
  </si>
  <si>
    <t>物理伤获得额外伤/物理转元素伤</t>
  </si>
  <si>
    <t>转伤可以在转之前和转之后
吃两次增伤词缀</t>
  </si>
  <si>
    <t>3-全局词缀</t>
  </si>
  <si>
    <t>(inc+reduced)*more*less</t>
  </si>
  <si>
    <t>4-击中</t>
  </si>
  <si>
    <t>暴击后150%伤害.
暴击率=
(基础暴击率+增加的暴击率)*(1+总共增加暴击率)</t>
  </si>
  <si>
    <t>暴击roll成功时还需要再roll一次命中,通过后才算暴击,不通过算做普通伤害</t>
  </si>
  <si>
    <t>5-闪避,躲避</t>
  </si>
  <si>
    <t>闪避值只对应攻击,属于假随机,比如25%闪避意味着每4次攻击你必然受到一次伤害.躲避在天赋后可以躲避法术</t>
  </si>
  <si>
    <t>6-伤害迁移</t>
  </si>
  <si>
    <t>一般来源于传奇装备词缀</t>
  </si>
  <si>
    <t>迁移后的伤害不计算两次免伤(和转伤不同)</t>
  </si>
  <si>
    <t>7-伤害减免</t>
  </si>
  <si>
    <r>
      <rPr>
        <sz val="12"/>
        <color theme="1"/>
        <rFont val="微软雅黑"/>
        <charset val="134"/>
      </rPr>
      <t>避免伤害(AVOID)依然被计算为</t>
    </r>
    <r>
      <rPr>
        <sz val="12"/>
        <color theme="5"/>
        <rFont val="微软雅黑"/>
        <charset val="134"/>
      </rPr>
      <t>击中</t>
    </r>
    <r>
      <rPr>
        <sz val="12"/>
        <color theme="1"/>
        <rFont val="微软雅黑"/>
        <charset val="134"/>
      </rPr>
      <t>.</t>
    </r>
  </si>
  <si>
    <t>元素和混沌伤害由对应抗性减免</t>
  </si>
  <si>
    <t>物理伤害计算所有额外物理伤害减免(上限90%)
,首先是护甲(减免击中伤害),其次是红球/护甲药水等</t>
  </si>
  <si>
    <t>8-受到伤害</t>
  </si>
  <si>
    <t>(物品直接减免点伤+inc+reduced)*more*less</t>
  </si>
  <si>
    <t>感电/自杀头=inc,
护体/金珏之缮=less</t>
  </si>
  <si>
    <t>9-格挡</t>
  </si>
  <si>
    <r>
      <rPr>
        <sz val="12"/>
        <color theme="1"/>
        <rFont val="微软雅黑"/>
        <charset val="134"/>
      </rPr>
      <t>格挡只能对应有</t>
    </r>
    <r>
      <rPr>
        <sz val="12"/>
        <color theme="5"/>
        <rFont val="微软雅黑"/>
        <charset val="134"/>
      </rPr>
      <t>击中</t>
    </r>
    <r>
      <rPr>
        <sz val="12"/>
        <color theme="1"/>
        <rFont val="微软雅黑"/>
        <charset val="134"/>
      </rPr>
      <t>的技能,因此DOT不能被格挡.格挡成功也被计算成被</t>
    </r>
    <r>
      <rPr>
        <sz val="12"/>
        <color theme="5"/>
        <rFont val="微软雅黑"/>
        <charset val="134"/>
      </rPr>
      <t>击中</t>
    </r>
    <r>
      <rPr>
        <sz val="12"/>
        <color theme="1"/>
        <rFont val="微软雅黑"/>
        <charset val="134"/>
      </rPr>
      <t>,可触发</t>
    </r>
    <r>
      <rPr>
        <sz val="12"/>
        <color theme="5"/>
        <rFont val="微软雅黑"/>
        <charset val="134"/>
      </rPr>
      <t>被击中</t>
    </r>
    <r>
      <rPr>
        <sz val="12"/>
        <color theme="1"/>
        <rFont val="微软雅黑"/>
        <charset val="134"/>
      </rPr>
      <t>后效果,
但忽略所有</t>
    </r>
    <r>
      <rPr>
        <sz val="12"/>
        <color theme="5"/>
        <rFont val="微软雅黑"/>
        <charset val="134"/>
      </rPr>
      <t>击中</t>
    </r>
    <r>
      <rPr>
        <sz val="12"/>
        <color theme="1"/>
        <rFont val="微软雅黑"/>
        <charset val="134"/>
      </rPr>
      <t>伤害以及</t>
    </r>
    <r>
      <rPr>
        <sz val="12"/>
        <color theme="5"/>
        <rFont val="微软雅黑"/>
        <charset val="134"/>
      </rPr>
      <t>击中</t>
    </r>
    <r>
      <rPr>
        <sz val="12"/>
        <color theme="1"/>
        <rFont val="微软雅黑"/>
        <charset val="134"/>
      </rPr>
      <t>触发的效果,</t>
    </r>
  </si>
  <si>
    <t>例外:冰霜之锤和毒蛇打击的额外伤害
即使被格挡也会造成伤害.</t>
  </si>
  <si>
    <t>10-最终伤害</t>
  </si>
  <si>
    <t>直接降低承伤类物品</t>
  </si>
  <si>
    <t>厄运护符</t>
  </si>
  <si>
    <t>在你们的生命或能量护盾承受前</t>
  </si>
  <si>
    <t>冰霜护盾技能</t>
  </si>
  <si>
    <t>神盾(aegis)类</t>
  </si>
  <si>
    <t>惊悸剧院</t>
  </si>
  <si>
    <t>护卫技能(guard)类</t>
  </si>
  <si>
    <t>不朽怒嚎</t>
  </si>
  <si>
    <t>结界(ward)</t>
  </si>
  <si>
    <t>https://poedb.tw/cn/Ward#CommunityWiki</t>
  </si>
  <si>
    <t>非混沌技能先扣除护盾</t>
  </si>
  <si>
    <t>MoM天赋在此时生效</t>
  </si>
  <si>
    <t>混沌伤害穿过护盾生效</t>
  </si>
  <si>
    <t>11-不幸</t>
  </si>
  <si>
    <t>如果伤害被定义为不幸,那么上述计算进行两次取低值</t>
  </si>
  <si>
    <t>罗里的幸运之灯,地图词缀"不幸"</t>
  </si>
  <si>
    <t>内置数值不要动</t>
  </si>
  <si>
    <t>POB查询</t>
  </si>
  <si>
    <t>填入网页集市</t>
  </si>
  <si>
    <t>国际服集市</t>
  </si>
  <si>
    <t>弓</t>
  </si>
  <si>
    <t>前缀
Prefix</t>
  </si>
  <si>
    <t>分类</t>
  </si>
  <si>
    <t>T1数值
tier 1</t>
  </si>
  <si>
    <t>工艺数值
Craft</t>
  </si>
  <si>
    <t>T1增伤比
Combined DPS</t>
  </si>
  <si>
    <t>增伤权重
Weighted Sum</t>
  </si>
  <si>
    <t>空前增伤比</t>
  </si>
  <si>
    <t>势力
Influnce</t>
  </si>
  <si>
    <t>物理点伤</t>
  </si>
  <si>
    <t>火点伤</t>
  </si>
  <si>
    <t>冰点伤</t>
  </si>
  <si>
    <t>电点伤</t>
  </si>
  <si>
    <t>敏捷转冰点伤</t>
  </si>
  <si>
    <t>10敏3冰</t>
  </si>
  <si>
    <t>看POB</t>
  </si>
  <si>
    <t>自己算</t>
  </si>
  <si>
    <t>塑界/猎人</t>
  </si>
  <si>
    <t>570敏捷后超越纯冰点伤</t>
  </si>
  <si>
    <t>攻击技能元素伤</t>
  </si>
  <si>
    <t>穿抗-电</t>
  </si>
  <si>
    <t>电-圣战</t>
  </si>
  <si>
    <t>减弱版-穿越</t>
  </si>
  <si>
    <t>穿抗说明</t>
  </si>
  <si>
    <t>穿抗-冰</t>
  </si>
  <si>
    <t>冰-救赎</t>
  </si>
  <si>
    <t>如无对应元素伤害
可以不用计算</t>
  </si>
  <si>
    <t>穿抗-火</t>
  </si>
  <si>
    <t>火-督军</t>
  </si>
  <si>
    <t>穿抗-元素</t>
  </si>
  <si>
    <t>元素-猎人/化石</t>
  </si>
  <si>
    <t>加强版-隐匿</t>
  </si>
  <si>
    <t>穿抗-混沌</t>
  </si>
  <si>
    <t>混沌-猎人</t>
  </si>
  <si>
    <t>后缀
Suffix</t>
  </si>
  <si>
    <t>T1数值
Tier 1</t>
  </si>
  <si>
    <t>空后增伤比</t>
  </si>
  <si>
    <t>势力</t>
  </si>
  <si>
    <t>攻速</t>
  </si>
  <si>
    <t>命中(未满)</t>
  </si>
  <si>
    <t>这里是基于780计算的权重
因为本例到了251就满命中,可以自行调整</t>
  </si>
  <si>
    <t>命中满后权重为0</t>
  </si>
  <si>
    <t>暴击率</t>
  </si>
  <si>
    <t>暴击伤害</t>
  </si>
  <si>
    <t>箭矢数量</t>
  </si>
  <si>
    <t>清图必须有</t>
  </si>
  <si>
    <t>普通/追忆</t>
  </si>
  <si>
    <t>初期可只追求1</t>
  </si>
  <si>
    <t>2箭只有追忆底子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</si>
</sst>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.0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_ "/>
  </numFmts>
  <fonts count="37">
    <font>
      <sz val="11"/>
      <color theme="1"/>
      <name val="宋体"/>
      <charset val="134"/>
      <scheme val="minor"/>
    </font>
    <font>
      <sz val="12"/>
      <color theme="1"/>
      <name val="微软雅黑 Light"/>
      <charset val="134"/>
    </font>
    <font>
      <u/>
      <sz val="11"/>
      <color theme="0"/>
      <name val="宋体"/>
      <charset val="0"/>
      <scheme val="minor"/>
    </font>
    <font>
      <sz val="28"/>
      <color rgb="FFFF0000"/>
      <name val="微软雅黑 Light"/>
      <charset val="134"/>
    </font>
    <font>
      <b/>
      <sz val="12"/>
      <color theme="1"/>
      <name val="微软雅黑 Light"/>
      <charset val="134"/>
    </font>
    <font>
      <sz val="12"/>
      <color theme="0"/>
      <name val="微软雅黑 Light"/>
      <charset val="134"/>
    </font>
    <font>
      <sz val="12"/>
      <color theme="2" tint="-0.5"/>
      <name val="微软雅黑 Light"/>
      <charset val="134"/>
    </font>
    <font>
      <sz val="12"/>
      <color rgb="FFFF0000"/>
      <name val="微软雅黑 Light"/>
      <charset val="134"/>
    </font>
    <font>
      <sz val="12"/>
      <color theme="4" tint="0.8"/>
      <name val="微软雅黑 Light"/>
      <charset val="134"/>
    </font>
    <font>
      <sz val="12"/>
      <color rgb="FF00B0F0"/>
      <name val="微软雅黑 Light"/>
      <charset val="134"/>
    </font>
    <font>
      <sz val="12"/>
      <color theme="2"/>
      <name val="微软雅黑 Light"/>
      <charset val="134"/>
    </font>
    <font>
      <sz val="12"/>
      <color theme="9" tint="0.4"/>
      <name val="微软雅黑 Light"/>
      <charset val="134"/>
    </font>
    <font>
      <sz val="12"/>
      <color rgb="FF7030A0"/>
      <name val="微软雅黑 Light"/>
      <charset val="134"/>
    </font>
    <font>
      <sz val="28"/>
      <color theme="1"/>
      <name val="微软雅黑 Light"/>
      <charset val="134"/>
    </font>
    <font>
      <u/>
      <sz val="11"/>
      <color rgb="FF0000FF"/>
      <name val="微软雅黑 Light"/>
      <charset val="0"/>
    </font>
    <font>
      <sz val="12"/>
      <color theme="1"/>
      <name val="微软雅黑"/>
      <charset val="134"/>
    </font>
    <font>
      <sz val="12"/>
      <color theme="0"/>
      <name val="微软雅黑"/>
      <charset val="134"/>
    </font>
    <font>
      <sz val="12"/>
      <color theme="5"/>
      <name val="微软雅黑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7" borderId="14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6" fillId="31" borderId="15" applyNumberFormat="0" applyAlignment="0" applyProtection="0">
      <alignment vertical="center"/>
    </xf>
    <xf numFmtId="0" fontId="33" fillId="31" borderId="13" applyNumberFormat="0" applyAlignment="0" applyProtection="0">
      <alignment vertical="center"/>
    </xf>
    <xf numFmtId="0" fontId="29" fillId="33" borderId="16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5" borderId="1" xfId="0" applyNumberFormat="1" applyFont="1" applyFill="1" applyBorder="1" applyAlignment="1">
      <alignment horizontal="center" vertical="center"/>
    </xf>
    <xf numFmtId="176" fontId="2" fillId="6" borderId="0" xfId="10" applyNumberFormat="1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6" fillId="9" borderId="0" xfId="0" applyFont="1" applyFill="1" applyAlignment="1">
      <alignment horizontal="center" vertical="center"/>
    </xf>
    <xf numFmtId="177" fontId="1" fillId="4" borderId="1" xfId="0" applyNumberFormat="1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12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4" fillId="10" borderId="1" xfId="1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176" fontId="1" fillId="10" borderId="1" xfId="0" applyNumberFormat="1" applyFont="1" applyFill="1" applyBorder="1" applyAlignment="1">
      <alignment horizontal="center" vertical="center"/>
    </xf>
    <xf numFmtId="176" fontId="1" fillId="10" borderId="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/>
    </xf>
    <xf numFmtId="0" fontId="17" fillId="12" borderId="1" xfId="0" applyFont="1" applyFill="1" applyBorder="1" applyAlignment="1">
      <alignment horizontal="center" vertical="center"/>
    </xf>
    <xf numFmtId="0" fontId="17" fillId="12" borderId="3" xfId="0" applyFont="1" applyFill="1" applyBorder="1" applyAlignment="1">
      <alignment horizontal="center" vertical="center"/>
    </xf>
    <xf numFmtId="0" fontId="15" fillId="13" borderId="4" xfId="0" applyFont="1" applyFill="1" applyBorder="1" applyAlignment="1">
      <alignment horizontal="center" vertical="center"/>
    </xf>
    <xf numFmtId="0" fontId="15" fillId="13" borderId="0" xfId="0" applyFont="1" applyFill="1" applyBorder="1" applyAlignment="1">
      <alignment horizontal="center" vertical="center"/>
    </xf>
    <xf numFmtId="0" fontId="15" fillId="13" borderId="5" xfId="0" applyFont="1" applyFill="1" applyBorder="1" applyAlignment="1">
      <alignment horizontal="center" vertical="center"/>
    </xf>
    <xf numFmtId="0" fontId="15" fillId="13" borderId="4" xfId="0" applyFont="1" applyFill="1" applyBorder="1" applyAlignment="1">
      <alignment horizontal="center" vertical="center" wrapText="1"/>
    </xf>
    <xf numFmtId="0" fontId="15" fillId="13" borderId="0" xfId="0" applyFont="1" applyFill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8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8" borderId="9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/>
    </xf>
    <xf numFmtId="0" fontId="17" fillId="12" borderId="11" xfId="0" applyFont="1" applyFill="1" applyBorder="1" applyAlignment="1">
      <alignment horizontal="center" vertical="center"/>
    </xf>
    <xf numFmtId="0" fontId="17" fillId="12" borderId="12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 wrapText="1"/>
    </xf>
    <xf numFmtId="0" fontId="15" fillId="13" borderId="10" xfId="0" applyFont="1" applyFill="1" applyBorder="1" applyAlignment="1">
      <alignment horizontal="center" vertical="center"/>
    </xf>
    <xf numFmtId="0" fontId="18" fillId="13" borderId="1" xfId="10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oedb.tw/cn/Ward#CommunityWiki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pathofexile.com/trade/search/Scourge/6kz4gZ0sG" TargetMode="External"/><Relationship Id="rId1" Type="http://schemas.openxmlformats.org/officeDocument/2006/relationships/hyperlink" Target="https://pathofexile.fandom.com/wiki/Resistance_penetr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36"/>
  <sheetViews>
    <sheetView workbookViewId="0">
      <selection activeCell="E30" sqref="E30"/>
    </sheetView>
  </sheetViews>
  <sheetFormatPr defaultColWidth="9" defaultRowHeight="16.1" outlineLevelCol="4"/>
  <cols>
    <col min="1" max="1" width="9" style="33"/>
    <col min="2" max="2" width="21.5752212389381" style="34" customWidth="1"/>
    <col min="3" max="3" width="52.4424778761062" style="34" customWidth="1"/>
    <col min="4" max="4" width="44.212389380531" style="34" customWidth="1"/>
    <col min="5" max="5" width="42.4867256637168" style="34" customWidth="1"/>
    <col min="6" max="16384" width="9" style="33"/>
  </cols>
  <sheetData>
    <row r="2" ht="16.15" spans="2:5">
      <c r="B2" s="35" t="s">
        <v>0</v>
      </c>
      <c r="C2" s="36" t="s">
        <v>1</v>
      </c>
      <c r="D2" s="37" t="s">
        <v>2</v>
      </c>
      <c r="E2" s="38" t="s">
        <v>3</v>
      </c>
    </row>
    <row r="3" spans="2:5">
      <c r="B3" s="39" t="s">
        <v>4</v>
      </c>
      <c r="C3" s="40" t="s">
        <v>5</v>
      </c>
      <c r="D3" s="39" t="s">
        <v>6</v>
      </c>
      <c r="E3" s="41"/>
    </row>
    <row r="4" spans="2:5">
      <c r="B4" s="39" t="s">
        <v>7</v>
      </c>
      <c r="C4" s="40" t="s">
        <v>8</v>
      </c>
      <c r="D4" s="39" t="s">
        <v>9</v>
      </c>
      <c r="E4" s="41" t="s">
        <v>10</v>
      </c>
    </row>
    <row r="5" ht="32.25" spans="2:5">
      <c r="B5" s="42" t="s">
        <v>11</v>
      </c>
      <c r="C5" s="43" t="s">
        <v>12</v>
      </c>
      <c r="D5" s="39" t="s">
        <v>13</v>
      </c>
      <c r="E5" s="41" t="s">
        <v>14</v>
      </c>
    </row>
    <row r="6" ht="33" spans="2:5">
      <c r="B6" s="44" t="s">
        <v>15</v>
      </c>
      <c r="C6" s="45" t="s">
        <v>16</v>
      </c>
      <c r="D6" s="44" t="s">
        <v>17</v>
      </c>
      <c r="E6" s="46"/>
    </row>
    <row r="7" spans="2:5">
      <c r="B7" s="47"/>
      <c r="C7" s="48"/>
      <c r="D7" s="47"/>
      <c r="E7" s="47"/>
    </row>
    <row r="8" ht="16.15" spans="2:5">
      <c r="B8" s="35" t="s">
        <v>18</v>
      </c>
      <c r="C8" s="49" t="s">
        <v>19</v>
      </c>
      <c r="D8" s="50"/>
      <c r="E8" s="51"/>
    </row>
    <row r="9" spans="2:5">
      <c r="B9" s="39" t="s">
        <v>20</v>
      </c>
      <c r="C9" s="39" t="s">
        <v>21</v>
      </c>
      <c r="D9" s="47"/>
      <c r="E9" s="52"/>
    </row>
    <row r="10" spans="2:5">
      <c r="B10" s="39" t="s">
        <v>22</v>
      </c>
      <c r="C10" s="39" t="s">
        <v>23</v>
      </c>
      <c r="D10" s="47"/>
      <c r="E10" s="52"/>
    </row>
    <row r="11" spans="2:5">
      <c r="B11" s="39" t="s">
        <v>24</v>
      </c>
      <c r="C11" s="39" t="s">
        <v>25</v>
      </c>
      <c r="D11" s="47"/>
      <c r="E11" s="52"/>
    </row>
    <row r="12" spans="2:5">
      <c r="B12" s="39" t="s">
        <v>26</v>
      </c>
      <c r="C12" s="39" t="s">
        <v>27</v>
      </c>
      <c r="D12" s="47"/>
      <c r="E12" s="52"/>
    </row>
    <row r="13" ht="16.85" spans="2:5">
      <c r="B13" s="44" t="s">
        <v>28</v>
      </c>
      <c r="C13" s="44" t="s">
        <v>29</v>
      </c>
      <c r="D13" s="53"/>
      <c r="E13" s="54"/>
    </row>
    <row r="14" spans="2:5">
      <c r="B14" s="47"/>
      <c r="C14" s="47"/>
      <c r="D14" s="47"/>
      <c r="E14" s="47"/>
    </row>
    <row r="15" ht="16.15" spans="2:5">
      <c r="B15" s="55" t="s">
        <v>30</v>
      </c>
      <c r="C15" s="56" t="s">
        <v>31</v>
      </c>
      <c r="D15" s="57" t="s">
        <v>32</v>
      </c>
      <c r="E15" s="58" t="s">
        <v>33</v>
      </c>
    </row>
    <row r="16" spans="2:5">
      <c r="B16" s="59" t="s">
        <v>34</v>
      </c>
      <c r="C16" s="59" t="s">
        <v>35</v>
      </c>
      <c r="D16" s="59"/>
      <c r="E16" s="59"/>
    </row>
    <row r="17" ht="32.25" spans="2:5">
      <c r="B17" s="59" t="s">
        <v>36</v>
      </c>
      <c r="C17" s="59" t="s">
        <v>37</v>
      </c>
      <c r="D17" s="60" t="s">
        <v>38</v>
      </c>
      <c r="E17" s="59"/>
    </row>
    <row r="18" spans="2:5">
      <c r="B18" s="59" t="s">
        <v>39</v>
      </c>
      <c r="C18" s="59" t="s">
        <v>40</v>
      </c>
      <c r="D18" s="59"/>
      <c r="E18" s="59"/>
    </row>
    <row r="19" ht="48.4" spans="2:5">
      <c r="B19" s="59" t="s">
        <v>41</v>
      </c>
      <c r="C19" s="60" t="s">
        <v>42</v>
      </c>
      <c r="D19" s="60" t="s">
        <v>43</v>
      </c>
      <c r="E19" s="59"/>
    </row>
    <row r="20" ht="32.25" spans="2:5">
      <c r="B20" s="59" t="s">
        <v>44</v>
      </c>
      <c r="C20" s="60" t="s">
        <v>45</v>
      </c>
      <c r="D20" s="59"/>
      <c r="E20" s="59"/>
    </row>
    <row r="21" ht="16.15" spans="2:5">
      <c r="B21" s="59" t="s">
        <v>46</v>
      </c>
      <c r="C21" s="59" t="s">
        <v>47</v>
      </c>
      <c r="D21" s="60" t="s">
        <v>48</v>
      </c>
      <c r="E21" s="59"/>
    </row>
    <row r="22" ht="16.15" spans="2:5">
      <c r="B22" s="61" t="s">
        <v>49</v>
      </c>
      <c r="C22" s="59" t="s">
        <v>50</v>
      </c>
      <c r="D22" s="59"/>
      <c r="E22" s="59"/>
    </row>
    <row r="23" spans="2:5">
      <c r="B23" s="39"/>
      <c r="C23" s="59" t="s">
        <v>51</v>
      </c>
      <c r="D23" s="59"/>
      <c r="E23" s="59"/>
    </row>
    <row r="24" ht="32.25" spans="2:5">
      <c r="B24" s="44"/>
      <c r="C24" s="60" t="s">
        <v>52</v>
      </c>
      <c r="D24" s="59"/>
      <c r="E24" s="59"/>
    </row>
    <row r="25" ht="32.25" spans="2:5">
      <c r="B25" s="59" t="s">
        <v>53</v>
      </c>
      <c r="C25" s="59" t="s">
        <v>54</v>
      </c>
      <c r="D25" s="60" t="s">
        <v>55</v>
      </c>
      <c r="E25" s="59"/>
    </row>
    <row r="26" ht="48.4" spans="2:5">
      <c r="B26" s="59" t="s">
        <v>56</v>
      </c>
      <c r="C26" s="60" t="s">
        <v>57</v>
      </c>
      <c r="D26" s="60" t="s">
        <v>58</v>
      </c>
      <c r="E26" s="59"/>
    </row>
    <row r="27" spans="2:5">
      <c r="B27" s="59" t="s">
        <v>59</v>
      </c>
      <c r="C27" s="59" t="s">
        <v>60</v>
      </c>
      <c r="D27" s="59" t="s">
        <v>61</v>
      </c>
      <c r="E27" s="59"/>
    </row>
    <row r="28" spans="2:5">
      <c r="B28" s="59"/>
      <c r="C28" s="59" t="s">
        <v>62</v>
      </c>
      <c r="D28" s="59" t="s">
        <v>63</v>
      </c>
      <c r="E28" s="59"/>
    </row>
    <row r="29" spans="2:5">
      <c r="B29" s="59"/>
      <c r="C29" s="59" t="s">
        <v>64</v>
      </c>
      <c r="D29" s="59" t="s">
        <v>65</v>
      </c>
      <c r="E29" s="59"/>
    </row>
    <row r="30" spans="2:5">
      <c r="B30" s="59"/>
      <c r="C30" s="59" t="s">
        <v>66</v>
      </c>
      <c r="D30" s="59" t="s">
        <v>67</v>
      </c>
      <c r="E30" s="59"/>
    </row>
    <row r="31" spans="2:5">
      <c r="B31" s="59"/>
      <c r="C31" s="59" t="s">
        <v>68</v>
      </c>
      <c r="D31" s="62" t="s">
        <v>69</v>
      </c>
      <c r="E31" s="59"/>
    </row>
    <row r="32" spans="2:5">
      <c r="B32" s="59"/>
      <c r="C32" s="59" t="s">
        <v>70</v>
      </c>
      <c r="D32" s="59"/>
      <c r="E32" s="59"/>
    </row>
    <row r="33" spans="2:5">
      <c r="B33" s="59"/>
      <c r="C33" s="59" t="s">
        <v>71</v>
      </c>
      <c r="D33" s="59"/>
      <c r="E33" s="59"/>
    </row>
    <row r="34" spans="2:5">
      <c r="B34" s="59"/>
      <c r="C34" s="59" t="s">
        <v>72</v>
      </c>
      <c r="D34" s="59"/>
      <c r="E34" s="59"/>
    </row>
    <row r="35" spans="2:5">
      <c r="B35" s="59" t="s">
        <v>73</v>
      </c>
      <c r="C35" s="59" t="s">
        <v>74</v>
      </c>
      <c r="D35" s="59" t="s">
        <v>75</v>
      </c>
      <c r="E35" s="59"/>
    </row>
    <row r="36" spans="3:3">
      <c r="C36" s="63"/>
    </row>
  </sheetData>
  <mergeCells count="2">
    <mergeCell ref="B22:B24"/>
    <mergeCell ref="B27:B34"/>
  </mergeCells>
  <hyperlinks>
    <hyperlink ref="D31" r:id="rId1" display="https://poedb.tw/cn/Ward#CommunityWiki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pane ySplit="1" topLeftCell="A2" activePane="bottomLeft" state="frozen"/>
      <selection/>
      <selection pane="bottomLeft" activeCell="G20" sqref="G20"/>
    </sheetView>
  </sheetViews>
  <sheetFormatPr defaultColWidth="9" defaultRowHeight="16.85"/>
  <cols>
    <col min="1" max="1" width="7.45132743362832" style="1" customWidth="1"/>
    <col min="2" max="2" width="9.15929203539823" style="1" customWidth="1"/>
    <col min="3" max="3" width="17.3362831858407" style="1" customWidth="1"/>
    <col min="4" max="4" width="9.10619469026549" style="1" customWidth="1"/>
    <col min="5" max="5" width="10.1681415929204" style="1" customWidth="1"/>
    <col min="6" max="6" width="17.5221238938053" style="1" customWidth="1"/>
    <col min="7" max="7" width="16.4070796460177" style="2" customWidth="1"/>
    <col min="8" max="8" width="12.5575221238938" style="2" customWidth="1"/>
    <col min="9" max="9" width="16.9380530973451" style="1" customWidth="1"/>
    <col min="10" max="10" width="29.1592920353982" style="1" customWidth="1"/>
    <col min="11" max="11" width="18.6637168141593" style="1" customWidth="1"/>
    <col min="12" max="13" width="9" style="1"/>
    <col min="14" max="16384" width="9" style="3"/>
  </cols>
  <sheetData>
    <row r="1" ht="23" customHeight="1" spans="2:8">
      <c r="B1" s="4" t="s">
        <v>31</v>
      </c>
      <c r="C1" s="4"/>
      <c r="D1" s="4"/>
      <c r="E1" s="5" t="s">
        <v>76</v>
      </c>
      <c r="F1" s="6" t="s">
        <v>77</v>
      </c>
      <c r="G1" s="7" t="s">
        <v>78</v>
      </c>
      <c r="H1" s="8" t="s">
        <v>79</v>
      </c>
    </row>
    <row r="3" ht="50.65" spans="1:11">
      <c r="A3" s="9" t="s">
        <v>80</v>
      </c>
      <c r="B3" s="10" t="s">
        <v>81</v>
      </c>
      <c r="C3" s="11" t="s">
        <v>82</v>
      </c>
      <c r="D3" s="12" t="s">
        <v>83</v>
      </c>
      <c r="E3" s="12" t="s">
        <v>84</v>
      </c>
      <c r="F3" s="13" t="s">
        <v>85</v>
      </c>
      <c r="G3" s="14" t="s">
        <v>86</v>
      </c>
      <c r="H3" s="6" t="s">
        <v>87</v>
      </c>
      <c r="I3" s="25" t="s">
        <v>88</v>
      </c>
      <c r="J3" s="26" t="s">
        <v>31</v>
      </c>
      <c r="K3" s="27" t="s">
        <v>32</v>
      </c>
    </row>
    <row r="4" spans="1:11">
      <c r="A4" s="9"/>
      <c r="B4" s="4"/>
      <c r="C4" s="15" t="s">
        <v>89</v>
      </c>
      <c r="D4" s="5">
        <v>60.5</v>
      </c>
      <c r="E4" s="5">
        <v>33</v>
      </c>
      <c r="F4" s="6">
        <v>11.9</v>
      </c>
      <c r="G4" s="7">
        <f>F4/D4</f>
        <v>0.196694214876033</v>
      </c>
      <c r="H4" s="16">
        <f>G4*E4</f>
        <v>6.49090909090909</v>
      </c>
      <c r="I4" s="28"/>
      <c r="J4" s="28"/>
      <c r="K4" s="28"/>
    </row>
    <row r="5" spans="1:11">
      <c r="A5" s="9"/>
      <c r="B5" s="4"/>
      <c r="C5" s="17" t="s">
        <v>90</v>
      </c>
      <c r="D5" s="5">
        <v>191.5</v>
      </c>
      <c r="E5" s="5">
        <v>57</v>
      </c>
      <c r="F5" s="6">
        <v>30.7</v>
      </c>
      <c r="G5" s="7">
        <f>F5/D5</f>
        <v>0.160313315926893</v>
      </c>
      <c r="H5" s="16">
        <f>G5*E5</f>
        <v>9.1378590078329</v>
      </c>
      <c r="I5" s="28"/>
      <c r="J5" s="28"/>
      <c r="K5" s="28"/>
    </row>
    <row r="6" spans="1:11">
      <c r="A6" s="9"/>
      <c r="B6" s="4"/>
      <c r="C6" s="18" t="s">
        <v>91</v>
      </c>
      <c r="D6" s="5">
        <v>170</v>
      </c>
      <c r="E6" s="5">
        <v>57</v>
      </c>
      <c r="F6" s="6">
        <v>37.6</v>
      </c>
      <c r="G6" s="7">
        <f>F6/D6</f>
        <v>0.221176470588235</v>
      </c>
      <c r="H6" s="16">
        <f>G6*E6</f>
        <v>12.6070588235294</v>
      </c>
      <c r="I6" s="28"/>
      <c r="J6" s="28"/>
      <c r="K6" s="28"/>
    </row>
    <row r="7" spans="1:11">
      <c r="A7" s="9"/>
      <c r="B7" s="4"/>
      <c r="C7" s="19" t="s">
        <v>92</v>
      </c>
      <c r="D7" s="5">
        <v>191.5</v>
      </c>
      <c r="E7" s="5">
        <v>60.5</v>
      </c>
      <c r="F7" s="6">
        <v>35.9</v>
      </c>
      <c r="G7" s="7">
        <f>F7/D7</f>
        <v>0.187467362924282</v>
      </c>
      <c r="H7" s="16">
        <f>G7*E7</f>
        <v>11.3417754569191</v>
      </c>
      <c r="I7" s="28"/>
      <c r="J7" s="28"/>
      <c r="K7" s="28"/>
    </row>
    <row r="8" spans="1:11">
      <c r="A8" s="9"/>
      <c r="B8" s="4"/>
      <c r="C8" s="20" t="s">
        <v>93</v>
      </c>
      <c r="D8" s="5" t="s">
        <v>94</v>
      </c>
      <c r="E8" s="5">
        <v>0</v>
      </c>
      <c r="F8" s="6" t="s">
        <v>95</v>
      </c>
      <c r="G8" s="7" t="s">
        <v>96</v>
      </c>
      <c r="H8" s="16">
        <v>0</v>
      </c>
      <c r="I8" s="28" t="s">
        <v>97</v>
      </c>
      <c r="J8" s="28" t="s">
        <v>98</v>
      </c>
      <c r="K8" s="28"/>
    </row>
    <row r="9" spans="1:11">
      <c r="A9" s="9"/>
      <c r="B9" s="4"/>
      <c r="C9" s="21" t="s">
        <v>99</v>
      </c>
      <c r="D9" s="5">
        <v>100</v>
      </c>
      <c r="E9" s="5">
        <v>32</v>
      </c>
      <c r="F9" s="6">
        <v>16.2</v>
      </c>
      <c r="G9" s="7">
        <f t="shared" ref="G9:G14" si="0">F9/D9</f>
        <v>0.162</v>
      </c>
      <c r="H9" s="16">
        <f>G9*E9</f>
        <v>5.184</v>
      </c>
      <c r="I9" s="28"/>
      <c r="J9" s="28"/>
      <c r="K9" s="28"/>
    </row>
    <row r="10" spans="1:11">
      <c r="A10" s="9"/>
      <c r="B10" s="4"/>
      <c r="C10" s="22" t="s">
        <v>100</v>
      </c>
      <c r="D10" s="5">
        <v>15</v>
      </c>
      <c r="E10" s="5">
        <v>13</v>
      </c>
      <c r="F10" s="6">
        <v>4.8</v>
      </c>
      <c r="G10" s="7">
        <f t="shared" si="0"/>
        <v>0.32</v>
      </c>
      <c r="H10" s="16">
        <f>G13*E13</f>
        <v>11.8083333333333</v>
      </c>
      <c r="I10" s="28" t="s">
        <v>101</v>
      </c>
      <c r="J10" s="28" t="s">
        <v>102</v>
      </c>
      <c r="K10" s="29" t="s">
        <v>103</v>
      </c>
    </row>
    <row r="11" ht="33.75" spans="1:11">
      <c r="A11" s="9"/>
      <c r="B11" s="4"/>
      <c r="C11" s="22" t="s">
        <v>104</v>
      </c>
      <c r="D11" s="5">
        <v>15</v>
      </c>
      <c r="E11" s="5">
        <v>13</v>
      </c>
      <c r="F11" s="6">
        <v>8.8</v>
      </c>
      <c r="G11" s="7">
        <f t="shared" si="0"/>
        <v>0.586666666666667</v>
      </c>
      <c r="H11" s="16">
        <f>G13*E13</f>
        <v>11.8083333333333</v>
      </c>
      <c r="I11" s="28" t="s">
        <v>105</v>
      </c>
      <c r="J11" s="28" t="s">
        <v>102</v>
      </c>
      <c r="K11" s="30" t="s">
        <v>106</v>
      </c>
    </row>
    <row r="12" spans="1:11">
      <c r="A12" s="9"/>
      <c r="B12" s="4"/>
      <c r="C12" s="22" t="s">
        <v>107</v>
      </c>
      <c r="D12" s="5">
        <v>15</v>
      </c>
      <c r="E12" s="5">
        <v>13</v>
      </c>
      <c r="F12" s="6">
        <v>0</v>
      </c>
      <c r="G12" s="7">
        <f t="shared" si="0"/>
        <v>0</v>
      </c>
      <c r="H12" s="16">
        <f>G13*E13</f>
        <v>11.8083333333333</v>
      </c>
      <c r="I12" s="28" t="s">
        <v>108</v>
      </c>
      <c r="J12" s="28" t="s">
        <v>102</v>
      </c>
      <c r="K12" s="28"/>
    </row>
    <row r="13" spans="1:11">
      <c r="A13" s="9"/>
      <c r="B13" s="4"/>
      <c r="C13" s="22" t="s">
        <v>109</v>
      </c>
      <c r="D13" s="5">
        <v>12</v>
      </c>
      <c r="E13" s="5">
        <v>13</v>
      </c>
      <c r="F13" s="6">
        <v>10.9</v>
      </c>
      <c r="G13" s="7">
        <f t="shared" si="0"/>
        <v>0.908333333333333</v>
      </c>
      <c r="H13" s="16">
        <f>G13*E13</f>
        <v>11.8083333333333</v>
      </c>
      <c r="I13" s="28" t="s">
        <v>110</v>
      </c>
      <c r="J13" s="28" t="s">
        <v>111</v>
      </c>
      <c r="K13" s="28"/>
    </row>
    <row r="14" spans="1:11">
      <c r="A14" s="9"/>
      <c r="B14" s="4"/>
      <c r="C14" s="22" t="s">
        <v>112</v>
      </c>
      <c r="D14" s="5">
        <v>15</v>
      </c>
      <c r="E14" s="5">
        <v>13</v>
      </c>
      <c r="F14" s="6">
        <v>0</v>
      </c>
      <c r="G14" s="7">
        <f t="shared" si="0"/>
        <v>0</v>
      </c>
      <c r="H14" s="16">
        <f>G14*E14</f>
        <v>0</v>
      </c>
      <c r="I14" s="28" t="s">
        <v>113</v>
      </c>
      <c r="J14" s="28"/>
      <c r="K14" s="28"/>
    </row>
    <row r="15" spans="1:1">
      <c r="A15" s="9"/>
    </row>
    <row r="16" ht="33.75" spans="1:11">
      <c r="A16" s="9"/>
      <c r="B16" s="10" t="s">
        <v>114</v>
      </c>
      <c r="C16" s="4" t="s">
        <v>82</v>
      </c>
      <c r="D16" s="12" t="s">
        <v>115</v>
      </c>
      <c r="E16" s="12" t="s">
        <v>84</v>
      </c>
      <c r="F16" s="13" t="s">
        <v>85</v>
      </c>
      <c r="G16" s="14" t="s">
        <v>86</v>
      </c>
      <c r="H16" s="16" t="s">
        <v>116</v>
      </c>
      <c r="I16" s="27" t="s">
        <v>117</v>
      </c>
      <c r="J16" s="26" t="s">
        <v>31</v>
      </c>
      <c r="K16" s="27" t="s">
        <v>32</v>
      </c>
    </row>
    <row r="17" spans="1:11">
      <c r="A17" s="9"/>
      <c r="B17" s="4"/>
      <c r="C17" s="23" t="s">
        <v>118</v>
      </c>
      <c r="D17" s="5">
        <v>19</v>
      </c>
      <c r="E17" s="5">
        <v>13</v>
      </c>
      <c r="F17" s="6">
        <v>19.2</v>
      </c>
      <c r="G17" s="7">
        <f>F17/D17</f>
        <v>1.01052631578947</v>
      </c>
      <c r="H17" s="16">
        <f>G17*E17</f>
        <v>13.1368421052632</v>
      </c>
      <c r="I17" s="31"/>
      <c r="J17" s="31"/>
      <c r="K17" s="31"/>
    </row>
    <row r="18" ht="50.65" spans="1:11">
      <c r="A18" s="9"/>
      <c r="B18" s="4"/>
      <c r="C18" s="23" t="s">
        <v>119</v>
      </c>
      <c r="D18" s="5">
        <v>780</v>
      </c>
      <c r="E18" s="5">
        <v>300</v>
      </c>
      <c r="F18" s="6">
        <v>10</v>
      </c>
      <c r="G18" s="7">
        <f>F18/D18</f>
        <v>0.0128205128205128</v>
      </c>
      <c r="H18" s="16">
        <f>G18*E18</f>
        <v>3.84615384615385</v>
      </c>
      <c r="I18" s="31"/>
      <c r="J18" s="32" t="s">
        <v>120</v>
      </c>
      <c r="K18" s="31" t="s">
        <v>121</v>
      </c>
    </row>
    <row r="19" spans="1:11">
      <c r="A19" s="9"/>
      <c r="B19" s="4"/>
      <c r="C19" s="23" t="s">
        <v>122</v>
      </c>
      <c r="D19" s="5">
        <v>38</v>
      </c>
      <c r="E19" s="5">
        <v>27</v>
      </c>
      <c r="F19" s="6">
        <v>16</v>
      </c>
      <c r="G19" s="7">
        <f>F19/D19</f>
        <v>0.421052631578947</v>
      </c>
      <c r="H19" s="16">
        <f>G19*E19</f>
        <v>11.3684210526316</v>
      </c>
      <c r="I19" s="31"/>
      <c r="J19" s="31"/>
      <c r="K19" s="31"/>
    </row>
    <row r="20" spans="1:11">
      <c r="A20" s="9"/>
      <c r="B20" s="4"/>
      <c r="C20" s="23" t="s">
        <v>123</v>
      </c>
      <c r="D20" s="5">
        <v>38</v>
      </c>
      <c r="E20" s="5">
        <v>28</v>
      </c>
      <c r="F20" s="6">
        <v>6.2</v>
      </c>
      <c r="G20" s="7">
        <f>F20/D20</f>
        <v>0.163157894736842</v>
      </c>
      <c r="H20" s="16">
        <f>G20*E20</f>
        <v>4.56842105263158</v>
      </c>
      <c r="I20" s="31"/>
      <c r="J20" s="31"/>
      <c r="K20" s="31"/>
    </row>
    <row r="21" spans="1:11">
      <c r="A21" s="9"/>
      <c r="B21" s="4"/>
      <c r="C21" s="23" t="s">
        <v>124</v>
      </c>
      <c r="D21" s="5">
        <v>2</v>
      </c>
      <c r="E21" s="5">
        <v>0</v>
      </c>
      <c r="F21" s="6">
        <v>0</v>
      </c>
      <c r="G21" s="7" t="s">
        <v>125</v>
      </c>
      <c r="H21" s="16">
        <v>0</v>
      </c>
      <c r="I21" s="31" t="s">
        <v>126</v>
      </c>
      <c r="J21" s="31" t="s">
        <v>127</v>
      </c>
      <c r="K21" s="31" t="s">
        <v>128</v>
      </c>
    </row>
    <row r="22" ht="39.75" spans="1:1">
      <c r="A22" s="24"/>
    </row>
  </sheetData>
  <mergeCells count="4">
    <mergeCell ref="B1:D1"/>
    <mergeCell ref="A3:A21"/>
    <mergeCell ref="B3:B14"/>
    <mergeCell ref="B16:B21"/>
  </mergeCells>
  <hyperlinks>
    <hyperlink ref="K10" r:id="rId1" display="穿抗说明"/>
    <hyperlink ref="H1" r:id="rId2" display="国际服集市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伤害机制</vt:lpstr>
      <vt:lpstr>装备词缀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2021-11-11T01:48:00Z</dcterms:created>
  <dcterms:modified xsi:type="dcterms:W3CDTF">2021-11-13T07:23:46Z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