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47"/>
  </bookViews>
  <sheets>
    <sheet name="平均情况" sheetId="1" r:id="rId1"/>
    <sheet name="最坏情况" sheetId="2" r:id="rId2"/>
    <sheet name="最好情况" sheetId="3" r:id="rId3"/>
  </sheets>
  <calcPr calcId="144525"/>
</workbook>
</file>

<file path=xl/sharedStrings.xml><?xml version="1.0" encoding="utf-8"?>
<sst xmlns="http://schemas.openxmlformats.org/spreadsheetml/2006/main" count="47" uniqueCount="32">
  <si>
    <t>模拟6L技能，5个辅助全部提供高额more伤时，平均会削弱多少
辅助宝石提供的more伤分为不同档位：44%，49%，54%，59%，64%
平均情况思路：档位为44%的宝石削弱20%，档位为49%/54%的宝石削弱30%，档位为59%/64%的宝石削弱40%
计算公式：(1.64/X)^5=1.4，X为削弱后宝石提供的more伤，X左边的数字代表原来的more伤，1.4代表削弱幅度，以此类推</t>
  </si>
  <si>
    <t>原宝石more：</t>
  </si>
  <si>
    <t>现宝石more：</t>
  </si>
  <si>
    <t>自定义计算器</t>
  </si>
  <si>
    <t>以特定BD为例</t>
  </si>
  <si>
    <t>填入你的辅助宝石系数，自动得出削弱后数据</t>
  </si>
  <si>
    <t>主技能</t>
  </si>
  <si>
    <t>辅助技能</t>
  </si>
  <si>
    <t>总伤害削弱</t>
  </si>
  <si>
    <t>总系数</t>
  </si>
  <si>
    <t>尖刺战吼</t>
  </si>
  <si>
    <t>残暴</t>
  </si>
  <si>
    <t>近战辅</t>
  </si>
  <si>
    <t>粉碎</t>
  </si>
  <si>
    <t>近战物理</t>
  </si>
  <si>
    <t>满血</t>
  </si>
  <si>
    <t>原系数</t>
  </si>
  <si>
    <t>削弱系数</t>
  </si>
  <si>
    <t>召唤灵体</t>
  </si>
  <si>
    <t>邪恶投掷</t>
  </si>
  <si>
    <t>武器元素</t>
  </si>
  <si>
    <t>元素集中</t>
  </si>
  <si>
    <t>召唤伤</t>
  </si>
  <si>
    <t>急冻</t>
  </si>
  <si>
    <t>圣焰图腾</t>
  </si>
  <si>
    <t>集中效应</t>
  </si>
  <si>
    <t>精准破坏</t>
  </si>
  <si>
    <t>灌能吟唱</t>
  </si>
  <si>
    <t>模拟6L技能，5个辅助全部提供高额more伤时，平均会削弱多少
辅助宝石提供的more伤分为不同档位：44%，49%，54%，59%，64%
最坏情况思路：所有档位的宝石均削弱40%
计算公式：(1.64/X)^5=1.4，X为削弱后宝石提供的more伤，X左边的数字代表原来的more伤，1.4代表削弱幅度，以此类推</t>
  </si>
  <si>
    <t>原宝石数据：</t>
  </si>
  <si>
    <t>现宝石数据：</t>
  </si>
  <si>
    <t>模拟6L技能，5个辅助全部提供高额more伤时，平均会削弱多少
辅助宝石提供的more伤分为不同档位：44%，49%，54%，59%，64%
最好情况思路：所有档位的宝石均削弱20%
计算公式：(1.64/X)^5=1.4，X为削弱后宝石提供的more伤，X左边的数字代表原来的more伤，1.4代表削弱幅度，以此类推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</si>
</sst>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2"/>
      <color theme="1"/>
      <name val="微软雅黑"/>
      <charset val="134"/>
    </font>
    <font>
      <sz val="11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24" borderId="2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8" borderId="27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0" borderId="28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7" fillId="13" borderId="25" applyNumberFormat="0" applyAlignment="0" applyProtection="0">
      <alignment vertical="center"/>
    </xf>
    <xf numFmtId="0" fontId="13" fillId="13" borderId="23" applyNumberFormat="0" applyAlignment="0" applyProtection="0">
      <alignment vertical="center"/>
    </xf>
    <xf numFmtId="0" fontId="9" fillId="10" borderId="21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176" fontId="3" fillId="0" borderId="8" xfId="0" applyNumberFormat="1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176" fontId="3" fillId="0" borderId="10" xfId="0" applyNumberFormat="1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9" fontId="3" fillId="2" borderId="8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9" fontId="3" fillId="0" borderId="10" xfId="0" applyNumberFormat="1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13" xfId="0" applyFont="1" applyBorder="1">
      <alignment vertical="center"/>
    </xf>
    <xf numFmtId="0" fontId="1" fillId="0" borderId="18" xfId="0" applyFont="1" applyBorder="1">
      <alignment vertical="center"/>
    </xf>
    <xf numFmtId="176" fontId="3" fillId="0" borderId="8" xfId="0" applyNumberFormat="1" applyFont="1" applyFill="1" applyBorder="1" applyAlignment="1">
      <alignment vertical="center"/>
    </xf>
    <xf numFmtId="9" fontId="3" fillId="3" borderId="19" xfId="0" applyNumberFormat="1" applyFont="1" applyFill="1" applyBorder="1" applyAlignment="1">
      <alignment horizontal="center" vertical="center"/>
    </xf>
    <xf numFmtId="176" fontId="3" fillId="0" borderId="10" xfId="0" applyNumberFormat="1" applyFont="1" applyFill="1" applyBorder="1" applyAlignment="1">
      <alignment vertical="center"/>
    </xf>
    <xf numFmtId="9" fontId="3" fillId="3" borderId="20" xfId="0" applyNumberFormat="1" applyFont="1" applyFill="1" applyBorder="1" applyAlignment="1">
      <alignment horizontal="center" vertical="center"/>
    </xf>
    <xf numFmtId="176" fontId="3" fillId="0" borderId="0" xfId="0" applyNumberFormat="1" applyFont="1" applyBorder="1">
      <alignment vertical="center"/>
    </xf>
    <xf numFmtId="9" fontId="3" fillId="0" borderId="0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tabSelected="1" workbookViewId="0">
      <selection activeCell="A9" sqref="A9"/>
    </sheetView>
  </sheetViews>
  <sheetFormatPr defaultColWidth="9" defaultRowHeight="14.4"/>
  <cols>
    <col min="1" max="1" width="15.6666666666667" customWidth="1"/>
    <col min="2" max="7" width="9.66666666666667" customWidth="1"/>
    <col min="8" max="8" width="7.66666666666667" customWidth="1"/>
    <col min="9" max="9" width="13.1111111111111" customWidth="1"/>
    <col min="11" max="11" width="9.66666666666667" customWidth="1"/>
    <col min="12" max="16" width="5.88888888888889" customWidth="1"/>
    <col min="17" max="17" width="8.33333333333333" customWidth="1"/>
    <col min="18" max="18" width="13.1111111111111" customWidth="1"/>
  </cols>
  <sheetData>
    <row r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ht="32" customHeight="1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ht="18.1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ht="18.9" spans="1:6">
      <c r="A6" s="3" t="s">
        <v>1</v>
      </c>
      <c r="B6" s="4">
        <v>0.64</v>
      </c>
      <c r="C6" s="4">
        <v>0.59</v>
      </c>
      <c r="D6" s="4">
        <v>0.54</v>
      </c>
      <c r="E6" s="4">
        <v>0.49</v>
      </c>
      <c r="F6" s="4">
        <v>0.44</v>
      </c>
    </row>
    <row r="7" ht="18.9" spans="1:6">
      <c r="A7" s="3" t="s">
        <v>2</v>
      </c>
      <c r="B7" s="4">
        <f>((B6+1)/POWER(1.4,0.2))-1</f>
        <v>0.533268596883491</v>
      </c>
      <c r="C7" s="4">
        <f>((C6+1)/POWER(1.4,0.2))-1</f>
        <v>0.486522603076067</v>
      </c>
      <c r="D7" s="4">
        <f>((D6+1)/POWER(1.3,0.2))-1</f>
        <v>0.461275323284314</v>
      </c>
      <c r="E7" s="4">
        <f>((E6+1)/POWER(1.3,0.2))-1</f>
        <v>0.413831319281576</v>
      </c>
      <c r="F7" s="4">
        <f>((F6+1)/POWER(1.2,0.2))-1</f>
        <v>0.388437205763783</v>
      </c>
    </row>
    <row r="9" ht="17.4" spans="11:18">
      <c r="K9" s="5" t="s">
        <v>3</v>
      </c>
      <c r="L9" s="5"/>
      <c r="M9" s="5"/>
      <c r="N9" s="5"/>
      <c r="O9" s="5"/>
      <c r="P9" s="5"/>
      <c r="Q9" s="5"/>
      <c r="R9" s="5"/>
    </row>
    <row r="10" ht="18.15" spans="1:18">
      <c r="A10" s="5" t="s">
        <v>4</v>
      </c>
      <c r="B10" s="5"/>
      <c r="C10" s="5"/>
      <c r="D10" s="5"/>
      <c r="E10" s="5"/>
      <c r="F10" s="5"/>
      <c r="G10" s="5"/>
      <c r="H10" s="5"/>
      <c r="I10" s="5"/>
      <c r="K10" s="5" t="s">
        <v>5</v>
      </c>
      <c r="L10" s="5"/>
      <c r="M10" s="5"/>
      <c r="N10" s="5"/>
      <c r="O10" s="5"/>
      <c r="P10" s="5"/>
      <c r="Q10" s="5"/>
      <c r="R10" s="5"/>
    </row>
    <row r="11" ht="18.9" spans="1:18">
      <c r="A11" s="6" t="s">
        <v>6</v>
      </c>
      <c r="B11" s="7" t="s">
        <v>7</v>
      </c>
      <c r="C11" s="8"/>
      <c r="D11" s="8"/>
      <c r="E11" s="8"/>
      <c r="F11" s="8"/>
      <c r="G11" s="8"/>
      <c r="H11" s="9"/>
      <c r="I11" s="20" t="s">
        <v>8</v>
      </c>
      <c r="K11" s="21" t="s">
        <v>7</v>
      </c>
      <c r="L11" s="22"/>
      <c r="M11" s="22"/>
      <c r="N11" s="22"/>
      <c r="O11" s="22"/>
      <c r="P11" s="22"/>
      <c r="Q11" s="31" t="s">
        <v>9</v>
      </c>
      <c r="R11" s="32" t="s">
        <v>8</v>
      </c>
    </row>
    <row r="12" ht="16.35" spans="1:18">
      <c r="A12" s="10" t="s">
        <v>10</v>
      </c>
      <c r="B12" s="11"/>
      <c r="C12" s="12" t="s">
        <v>11</v>
      </c>
      <c r="D12" s="12" t="s">
        <v>12</v>
      </c>
      <c r="E12" s="12" t="s">
        <v>13</v>
      </c>
      <c r="F12" s="12" t="s">
        <v>14</v>
      </c>
      <c r="G12" s="12" t="s">
        <v>15</v>
      </c>
      <c r="H12" s="12" t="s">
        <v>9</v>
      </c>
      <c r="I12" s="23">
        <f>H13/H14-1</f>
        <v>0.356959479372063</v>
      </c>
      <c r="K12" s="24" t="s">
        <v>16</v>
      </c>
      <c r="L12" s="25">
        <v>0.44</v>
      </c>
      <c r="M12" s="25">
        <v>0.49</v>
      </c>
      <c r="N12" s="25">
        <v>0.59</v>
      </c>
      <c r="O12" s="25">
        <v>0.44</v>
      </c>
      <c r="P12" s="25">
        <v>0.54</v>
      </c>
      <c r="Q12" s="33">
        <f>(L12+1)*(M12+1)*(N12+1)*(O12+1)*(P12+1)</f>
        <v>7.5653512704</v>
      </c>
      <c r="R12" s="34">
        <f>Q12/Q13-1</f>
        <v>0.277836962998666</v>
      </c>
    </row>
    <row r="13" ht="16.35" spans="1:18">
      <c r="A13" s="10"/>
      <c r="B13" s="13" t="s">
        <v>16</v>
      </c>
      <c r="C13" s="14">
        <v>59</v>
      </c>
      <c r="D13" s="14">
        <v>59</v>
      </c>
      <c r="E13" s="14">
        <v>59</v>
      </c>
      <c r="F13" s="14">
        <v>49</v>
      </c>
      <c r="G13" s="14">
        <v>49</v>
      </c>
      <c r="H13" s="15">
        <f>1.59^3*1.49^2</f>
        <v>8.9240893479</v>
      </c>
      <c r="I13" s="23"/>
      <c r="K13" s="26" t="s">
        <v>17</v>
      </c>
      <c r="L13" s="27">
        <f>IF(L12=B6,B7,IF(L12=C6,C7,IF(L12=D6,D7,IF(L12=E6,E7,IF(L12=F6,F7,0)))))</f>
        <v>0.388437205763783</v>
      </c>
      <c r="M13" s="27">
        <f>IF(M12=B6,B7,IF(M12=C6,C7,IF(M12=D6,D7,IF(M12=E6,E7,IF(M12=F6,F7,0)))))</f>
        <v>0.413831319281576</v>
      </c>
      <c r="N13" s="27">
        <f>IF(N12=B6,B7,IF(N12=C6,C7,IF(N12=D6,D7,IF(N12=E6,E7,IF(N12=F6,F7,0)))))</f>
        <v>0.486522603076067</v>
      </c>
      <c r="O13" s="27">
        <f>IF(O12=B6,B7,IF(O12=C6,C7,IF(O12=D6,D7,IF(O12=E6,E7,IF(O12=F6,F7,0)))))</f>
        <v>0.388437205763783</v>
      </c>
      <c r="P13" s="27">
        <f>IF(P12=B6,B7,IF(P12=C6,C7,IF(P12=D6,D7,IF(P12=E6,E7,IF(P12=F6,F7,0)))))</f>
        <v>0.461275323284314</v>
      </c>
      <c r="Q13" s="35">
        <f>(L13+1)*(M13+1)*(N13+1)*(O13+1)*(P13+1)</f>
        <v>5.92043546200651</v>
      </c>
      <c r="R13" s="36"/>
    </row>
    <row r="14" ht="17.1" spans="1:18">
      <c r="A14" s="16"/>
      <c r="B14" s="17" t="s">
        <v>17</v>
      </c>
      <c r="C14" s="18">
        <v>49</v>
      </c>
      <c r="D14" s="18">
        <v>49</v>
      </c>
      <c r="E14" s="18">
        <v>49</v>
      </c>
      <c r="F14" s="18">
        <v>41</v>
      </c>
      <c r="G14" s="18">
        <v>41</v>
      </c>
      <c r="H14" s="19">
        <f>1.49^3*1.41^2</f>
        <v>6.5765334069</v>
      </c>
      <c r="I14" s="28"/>
      <c r="K14" s="29"/>
      <c r="L14" s="30"/>
      <c r="M14" s="30"/>
      <c r="N14" s="30"/>
      <c r="O14" s="30"/>
      <c r="P14" s="30"/>
      <c r="Q14" s="37"/>
      <c r="R14" s="38"/>
    </row>
    <row r="15" ht="16.35" spans="1:9">
      <c r="A15" s="10" t="s">
        <v>18</v>
      </c>
      <c r="B15" s="11"/>
      <c r="C15" s="12" t="s">
        <v>19</v>
      </c>
      <c r="D15" s="12" t="s">
        <v>20</v>
      </c>
      <c r="E15" s="12" t="s">
        <v>21</v>
      </c>
      <c r="F15" s="12" t="s">
        <v>22</v>
      </c>
      <c r="G15" s="12" t="s">
        <v>23</v>
      </c>
      <c r="H15" s="12" t="s">
        <v>9</v>
      </c>
      <c r="I15" s="23">
        <f>H16/H17-1</f>
        <v>0.256935616231647</v>
      </c>
    </row>
    <row r="16" ht="15.6" spans="1:9">
      <c r="A16" s="10"/>
      <c r="B16" s="13" t="s">
        <v>16</v>
      </c>
      <c r="C16" s="14">
        <v>59</v>
      </c>
      <c r="D16" s="14">
        <v>54</v>
      </c>
      <c r="E16" s="14">
        <v>49</v>
      </c>
      <c r="F16" s="14">
        <v>49</v>
      </c>
      <c r="G16" s="14">
        <v>39</v>
      </c>
      <c r="H16" s="15">
        <f>1.59*1.54*1.49*1.49*1.39</f>
        <v>7.5562302354</v>
      </c>
      <c r="I16" s="23"/>
    </row>
    <row r="17" ht="16.35" spans="1:9">
      <c r="A17" s="16"/>
      <c r="B17" s="17" t="s">
        <v>17</v>
      </c>
      <c r="C17" s="18">
        <v>49</v>
      </c>
      <c r="D17" s="18">
        <v>46</v>
      </c>
      <c r="E17" s="18">
        <v>41</v>
      </c>
      <c r="F17" s="18">
        <v>41</v>
      </c>
      <c r="G17" s="18">
        <v>39</v>
      </c>
      <c r="H17" s="19">
        <f>1.49*1.46*1.41*1.41*1.39</f>
        <v>6.0116287086</v>
      </c>
      <c r="I17" s="28"/>
    </row>
    <row r="18" ht="16.35" spans="1:9">
      <c r="A18" s="10" t="s">
        <v>24</v>
      </c>
      <c r="B18" s="11"/>
      <c r="C18" s="12" t="s">
        <v>25</v>
      </c>
      <c r="D18" s="12" t="s">
        <v>21</v>
      </c>
      <c r="E18" s="12" t="s">
        <v>26</v>
      </c>
      <c r="F18" s="12" t="s">
        <v>23</v>
      </c>
      <c r="G18" s="12" t="s">
        <v>27</v>
      </c>
      <c r="H18" s="12" t="s">
        <v>9</v>
      </c>
      <c r="I18" s="23">
        <f>H19/H20-1</f>
        <v>0.154736018821201</v>
      </c>
    </row>
    <row r="19" ht="15.6" spans="1:9">
      <c r="A19" s="10"/>
      <c r="B19" s="13" t="s">
        <v>16</v>
      </c>
      <c r="C19" s="14">
        <v>54</v>
      </c>
      <c r="D19" s="14">
        <v>49</v>
      </c>
      <c r="E19" s="14">
        <v>44</v>
      </c>
      <c r="F19" s="14">
        <v>39</v>
      </c>
      <c r="G19" s="14">
        <v>39</v>
      </c>
      <c r="H19" s="15">
        <f>1.54*1.49*1.44*1.39*1.39</f>
        <v>6.3840911904</v>
      </c>
      <c r="I19" s="23"/>
    </row>
    <row r="20" ht="16.35" spans="1:9">
      <c r="A20" s="16"/>
      <c r="B20" s="17" t="s">
        <v>17</v>
      </c>
      <c r="C20" s="18">
        <v>46</v>
      </c>
      <c r="D20" s="18">
        <v>41</v>
      </c>
      <c r="E20" s="18">
        <v>39</v>
      </c>
      <c r="F20" s="18">
        <v>39</v>
      </c>
      <c r="G20" s="18">
        <v>39</v>
      </c>
      <c r="H20" s="19">
        <f>1.46*1.41*1.39^3</f>
        <v>5.5286152734</v>
      </c>
      <c r="I20" s="28"/>
    </row>
    <row r="21" ht="15.15"/>
  </sheetData>
  <mergeCells count="13">
    <mergeCell ref="K9:R9"/>
    <mergeCell ref="A10:I10"/>
    <mergeCell ref="K10:R10"/>
    <mergeCell ref="B11:G11"/>
    <mergeCell ref="K11:P11"/>
    <mergeCell ref="A12:A14"/>
    <mergeCell ref="A15:A17"/>
    <mergeCell ref="A18:A20"/>
    <mergeCell ref="I12:I14"/>
    <mergeCell ref="I15:I17"/>
    <mergeCell ref="I18:I20"/>
    <mergeCell ref="R12:R13"/>
    <mergeCell ref="A1:O4"/>
  </mergeCells>
  <dataValidations count="1">
    <dataValidation type="list" allowBlank="1" showInputMessage="1" showErrorMessage="1" sqref="L12:P12">
      <formula1>"44%,49%,54%,59%,64%"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A5" sqref="A5"/>
    </sheetView>
  </sheetViews>
  <sheetFormatPr defaultColWidth="9" defaultRowHeight="14.4" outlineLevelRow="7"/>
  <cols>
    <col min="1" max="1" width="15.6666666666667" customWidth="1"/>
    <col min="2" max="7" width="9.66666666666667" customWidth="1"/>
    <col min="8" max="8" width="7.66666666666667" customWidth="1"/>
    <col min="9" max="9" width="13.1111111111111" customWidth="1"/>
    <col min="11" max="11" width="9.66666666666667" customWidth="1"/>
    <col min="12" max="16" width="5.88888888888889" customWidth="1"/>
    <col min="17" max="17" width="8.33333333333333" customWidth="1"/>
    <col min="18" max="18" width="13.1111111111111" customWidth="1"/>
  </cols>
  <sheetData>
    <row r="1" spans="1:15">
      <c r="A1" s="1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ht="32" customHeight="1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ht="18.1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ht="18.9" spans="1:6">
      <c r="A6" s="3" t="s">
        <v>29</v>
      </c>
      <c r="B6" s="4">
        <v>0.64</v>
      </c>
      <c r="C6" s="4">
        <v>0.59</v>
      </c>
      <c r="D6" s="4">
        <v>0.54</v>
      </c>
      <c r="E6" s="4">
        <v>0.49</v>
      </c>
      <c r="F6" s="4">
        <v>0.44</v>
      </c>
    </row>
    <row r="7" ht="18.9" spans="1:6">
      <c r="A7" s="3" t="s">
        <v>30</v>
      </c>
      <c r="B7" s="4">
        <f>((B6+1)/POWER(1.4,0.2))-1</f>
        <v>0.533268596883491</v>
      </c>
      <c r="C7" s="4">
        <f>((C6+1)/POWER(1.4,0.2))-1</f>
        <v>0.486522603076067</v>
      </c>
      <c r="D7" s="4">
        <f>((D6+1)/POWER(1.4,0.2))-1</f>
        <v>0.439776609268644</v>
      </c>
      <c r="E7" s="4">
        <f>((E6+1)/POWER(1.4,0.2))-1</f>
        <v>0.393030615461221</v>
      </c>
      <c r="F7" s="4">
        <f>((F6+1)/POWER(1.4,0.2))-1</f>
        <v>0.346284621653797</v>
      </c>
    </row>
    <row r="8" ht="15.15"/>
  </sheetData>
  <mergeCells count="1">
    <mergeCell ref="A1:O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A5" sqref="A5"/>
    </sheetView>
  </sheetViews>
  <sheetFormatPr defaultColWidth="9" defaultRowHeight="14.4" outlineLevelRow="7"/>
  <cols>
    <col min="1" max="1" width="15.6666666666667" customWidth="1"/>
    <col min="2" max="7" width="9.66666666666667" customWidth="1"/>
    <col min="8" max="8" width="7.66666666666667" customWidth="1"/>
    <col min="9" max="9" width="13.1111111111111" customWidth="1"/>
    <col min="11" max="11" width="9.66666666666667" customWidth="1"/>
    <col min="12" max="16" width="5.88888888888889" customWidth="1"/>
    <col min="17" max="17" width="8.33333333333333" customWidth="1"/>
    <col min="18" max="18" width="13.1111111111111" customWidth="1"/>
  </cols>
  <sheetData>
    <row r="1" spans="1:15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ht="32" customHeight="1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ht="18.1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ht="18.9" spans="1:6">
      <c r="A6" s="3" t="s">
        <v>29</v>
      </c>
      <c r="B6" s="4">
        <v>0.64</v>
      </c>
      <c r="C6" s="4">
        <v>0.59</v>
      </c>
      <c r="D6" s="4">
        <v>0.54</v>
      </c>
      <c r="E6" s="4">
        <v>0.49</v>
      </c>
      <c r="F6" s="4">
        <v>0.44</v>
      </c>
    </row>
    <row r="7" ht="18.9" spans="1:6">
      <c r="A7" s="3" t="s">
        <v>30</v>
      </c>
      <c r="B7" s="4">
        <f>((B6+1)/POWER(1.2,0.2))-1</f>
        <v>0.581275706564309</v>
      </c>
      <c r="C7" s="4">
        <f>((C6+1)/POWER(1.2,0.2))-1</f>
        <v>0.533066081364177</v>
      </c>
      <c r="D7" s="4">
        <f>((D6+1)/POWER(1.2,0.2))-1</f>
        <v>0.484856456164046</v>
      </c>
      <c r="E7" s="4">
        <f>((E6+1)/POWER(1.2,0.2))-1</f>
        <v>0.436646830963914</v>
      </c>
      <c r="F7" s="4">
        <f>((F6+1)/POWER(1.2,0.2))-1</f>
        <v>0.388437205763783</v>
      </c>
    </row>
    <row r="8" ht="15.15"/>
  </sheetData>
  <mergeCells count="1">
    <mergeCell ref="A1:O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平均情况</vt:lpstr>
      <vt:lpstr>最坏情况</vt:lpstr>
      <vt:lpstr>最好情况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马里奥水手</cp:lastModifiedBy>
  <dcterms:created xsi:type="dcterms:W3CDTF">2021-07-16T16:06:42Z</dcterms:created>
  <dcterms:modified xsi:type="dcterms:W3CDTF">2021-07-16T18:06:52Z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FCDF7E370CD44EBC959DD787B6D1EE69</vt:lpwstr>
  </property>
</Properties>
</file>