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<sst xmlns="http://schemas.openxmlformats.org/spreadsheetml/2006/main" count="18" uniqueCount="18">
  <si>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个人信息</t>
  </si>
  <si>
    <t>最大蓝量</t>
  </si>
  <si>
    <t>烙印召回蓝耗</t>
  </si>
  <si>
    <t>保留蓝量（清晰精准等）</t>
  </si>
  <si>
    <t>召回宏设置CD</t>
  </si>
  <si>
    <t>启蒙降低蓝耗（默认4级）</t>
  </si>
  <si>
    <t>位移建议连血魔法，不然难以计算</t>
  </si>
  <si>
    <t>尿布每200蓝耗增加耗蓝</t>
  </si>
  <si>
    <t>是否元素集中（是选1，否选0）</t>
  </si>
  <si>
    <t>烙印基础蓝耗</t>
  </si>
  <si>
    <t>是否能量偷取</t>
  </si>
  <si>
    <t>是否闪电穿透</t>
  </si>
  <si>
    <t>最大蓝耗倍率</t>
  </si>
  <si>
    <t>是否暴击几率提高</t>
  </si>
  <si>
    <t>最近最大耗蓝</t>
  </si>
  <si>
    <t>虚空手蓝耗（不用这个填0）</t>
  </si>
  <si>
    <t>光环最大蓝耗</t>
  </si>
  <si>
    <t>光环保留比例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</si>
</sst>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8" fillId="23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5" borderId="8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4" borderId="7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3" fillId="5" borderId="5" applyNumberFormat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9" fontId="0" fillId="2" borderId="1" xfId="0" applyNumberFormat="1" applyFont="1" applyFill="1" applyBorder="1" applyAlignment="1" applyProtection="1">
      <alignment vertical="center"/>
    </xf>
    <xf numFmtId="0" fontId="0" fillId="2" borderId="4" xfId="0" applyFill="1" applyBorder="1">
      <alignment vertical="center"/>
    </xf>
    <xf numFmtId="9" fontId="0" fillId="2" borderId="1" xfId="0" applyNumberFormat="1" applyFill="1" applyBorder="1">
      <alignment vertical="center"/>
    </xf>
    <xf numFmtId="0" fontId="1" fillId="2" borderId="1" xfId="0" applyFont="1" applyFill="1" applyBorder="1">
      <alignment vertical="center"/>
    </xf>
    <xf numFmtId="0" fontId="1" fillId="2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zoomScale="130" zoomScaleNormal="130" workbookViewId="0">
      <selection activeCell="D14" sqref="D14"/>
    </sheetView>
  </sheetViews>
  <sheetFormatPr defaultColWidth="9" defaultRowHeight="13.5"/>
  <cols>
    <col min="2" max="2" width="25.5666666666667" customWidth="1"/>
    <col min="3" max="3" width="12.625"/>
    <col min="8" max="8" width="13.075" customWidth="1"/>
    <col min="9" max="9" width="13.75"/>
  </cols>
  <sheetData>
    <row r="1" spans="1:9">
      <c r="A1" s="1" t="s">
        <v>0</v>
      </c>
      <c r="B1" s="1" t="s">
        <v>1</v>
      </c>
      <c r="C1" s="1">
        <v>8000</v>
      </c>
      <c r="H1" t="s">
        <v>2</v>
      </c>
      <c r="I1">
        <v>18</v>
      </c>
    </row>
    <row r="2" spans="1:9">
      <c r="A2" s="2"/>
      <c r="B2" s="1" t="s">
        <v>3</v>
      </c>
      <c r="C2" s="1">
        <v>149</v>
      </c>
      <c r="D2">
        <f>C1-C2</f>
        <v>7851</v>
      </c>
      <c r="H2" t="s">
        <v>4</v>
      </c>
      <c r="I2">
        <v>1.3</v>
      </c>
    </row>
    <row r="3" spans="1:8">
      <c r="A3" s="3"/>
      <c r="B3" s="1" t="s">
        <v>5</v>
      </c>
      <c r="C3" s="4">
        <v>0.88</v>
      </c>
      <c r="H3" t="s">
        <v>6</v>
      </c>
    </row>
    <row r="4" spans="1:9">
      <c r="A4" s="3"/>
      <c r="B4" s="1" t="s">
        <v>7</v>
      </c>
      <c r="C4" s="4">
        <v>0.5</v>
      </c>
      <c r="I4">
        <f>ROUND((C1-C2)*0.06,0)</f>
        <v>471</v>
      </c>
    </row>
    <row r="5" spans="1:9">
      <c r="A5" s="3"/>
      <c r="B5" s="1" t="s">
        <v>8</v>
      </c>
      <c r="C5" s="1">
        <v>1</v>
      </c>
      <c r="D5">
        <f>IF(C5=1,1.3,0)</f>
        <v>1.3</v>
      </c>
      <c r="E5">
        <f>ROUND(1.3*1.4*D5*D6*D7*D8,2)-0.01</f>
        <v>3.07</v>
      </c>
      <c r="H5" t="s">
        <v>9</v>
      </c>
      <c r="I5">
        <f>ROUND(I4*1.1*E5*0.5,0)</f>
        <v>795</v>
      </c>
    </row>
    <row r="6" spans="1:4">
      <c r="A6" s="3"/>
      <c r="B6" s="1" t="s">
        <v>10</v>
      </c>
      <c r="C6" s="1">
        <v>1</v>
      </c>
      <c r="D6">
        <f>IF(C6=1,1.3,1)</f>
        <v>1.3</v>
      </c>
    </row>
    <row r="7" spans="1:9">
      <c r="A7" s="3"/>
      <c r="B7" s="1" t="s">
        <v>11</v>
      </c>
      <c r="C7" s="1">
        <v>0</v>
      </c>
      <c r="D7">
        <f>IF(C7=1,1.4,1)</f>
        <v>1</v>
      </c>
      <c r="H7" t="s">
        <v>12</v>
      </c>
      <c r="I7">
        <f>ROUND(D2/I5,1)</f>
        <v>9.9</v>
      </c>
    </row>
    <row r="8" spans="1:9">
      <c r="A8" s="3"/>
      <c r="B8" s="1" t="s">
        <v>13</v>
      </c>
      <c r="C8" s="1">
        <v>0</v>
      </c>
      <c r="D8">
        <f>IF(C8=1,1.15,1)</f>
        <v>1</v>
      </c>
      <c r="H8" t="s">
        <v>14</v>
      </c>
      <c r="I8">
        <f>ROUND((I7-C9)/C4,0)*200-100</f>
        <v>3700</v>
      </c>
    </row>
    <row r="9" spans="1:9">
      <c r="A9" s="5"/>
      <c r="B9" s="1" t="s">
        <v>15</v>
      </c>
      <c r="C9" s="6">
        <v>0.41</v>
      </c>
      <c r="H9" t="s">
        <v>16</v>
      </c>
      <c r="I9">
        <f>ROUND(I8-I1*I7*4/I2,0)</f>
        <v>3152</v>
      </c>
    </row>
    <row r="10" spans="8:9">
      <c r="H10" s="7" t="s">
        <v>17</v>
      </c>
      <c r="I10" s="8">
        <f>ROUND(I9/C1*100,0)</f>
        <v>39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2020-06-02T15:23:00Z</dcterms:created>
  <dcterms:modified xsi:type="dcterms:W3CDTF">2020-06-02T16:54:33Z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