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64011"/>
  <workbookProtection workbookPassword="ED97" lockStructure="1"/>
  <bookViews>
    <workbookView xWindow="0" yWindow="0" windowWidth="22260" windowHeight="12645"/>
  </bookViews>
  <sheets>
    <sheet name="Sheet1" sheetId="1" r:id="rId1"/>
  </sheets>
  <definedNames>
    <definedName name="_xlnm.Print_Area" localSheetId="0">Sheet1!$H:$H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10" i="1" s="1"/>
  <c r="A12" i="1" s="1"/>
  <c r="A15" i="1" s="1"/>
  <c r="A18" i="1" s="1"/>
  <c r="A21" i="1" s="1"/>
  <c r="A24" i="1" s="1"/>
  <c r="A28" i="1" s="1"/>
  <c r="A33" i="1" s="1"/>
  <c r="A36" i="1" s="1"/>
  <c r="A43" i="1" s="1"/>
  <c r="A48" i="1" s="1"/>
  <c r="A52" i="1" s="1"/>
  <c r="A53" i="1" s="1"/>
  <c r="A54" i="1" s="1"/>
  <c r="A59" i="1" s="1"/>
  <c r="A61" i="1" s="1"/>
  <c r="A63" i="1" s="1"/>
  <c r="A67" i="1" s="1"/>
  <c r="A73" i="1" s="1"/>
  <c r="A78" i="1" s="1"/>
  <c r="A82" i="1" s="1"/>
  <c r="A84" i="1" s="1"/>
  <c r="A85" i="1" s="1"/>
  <c r="A86" i="1" s="1"/>
  <c r="A90" i="1" s="1"/>
  <c r="A91" i="1" s="1"/>
  <c r="A96" i="1" s="1"/>
  <c r="A100" i="1" s="1"/>
  <c r="A101" i="1" s="1"/>
  <c r="A102" i="1" s="1"/>
  <c r="A106" i="1" s="1"/>
  <c r="A112" i="1" s="1"/>
  <c r="A117" i="1" s="1"/>
  <c r="A118" i="1" s="1"/>
  <c r="A120" i="1" s="1"/>
  <c r="A124" i="1" s="1"/>
  <c r="A126" i="1" s="1"/>
  <c r="A131" i="1" s="1"/>
  <c r="A135" i="1" s="1"/>
  <c r="A136" i="1" s="1"/>
  <c r="A137" i="1" s="1"/>
  <c r="A142" i="1" s="1"/>
  <c r="A146" i="1" s="1"/>
  <c r="A147" i="1" s="1"/>
  <c r="A151" i="1" s="1"/>
  <c r="A152" i="1" s="1"/>
  <c r="A155" i="1" s="1"/>
  <c r="A159" i="1" s="1"/>
  <c r="A160" i="1" s="1"/>
  <c r="A163" i="1" s="1"/>
  <c r="A164" i="1" s="1"/>
  <c r="A166" i="1" s="1"/>
  <c r="A170" i="1" s="1"/>
  <c r="A172" i="1" s="1"/>
  <c r="A175" i="1" s="1"/>
  <c r="A177" i="1" s="1"/>
  <c r="A181" i="1" s="1"/>
  <c r="A186" i="1" s="1"/>
  <c r="A187" i="1" s="1"/>
  <c r="A188" i="1" s="1"/>
  <c r="A189" i="1" s="1"/>
  <c r="A192" i="1" s="1"/>
  <c r="A197" i="1" s="1"/>
  <c r="A198" i="1" s="1"/>
  <c r="A199" i="1" s="1"/>
  <c r="A203" i="1" s="1"/>
  <c r="A207" i="1" s="1"/>
  <c r="A211" i="1" s="1"/>
  <c r="A214" i="1" s="1"/>
  <c r="A216" i="1" s="1"/>
  <c r="A218" i="1" s="1"/>
  <c r="A220" i="1" s="1"/>
  <c r="A224" i="1" s="1"/>
  <c r="A226" i="1" s="1"/>
  <c r="A227" i="1" s="1"/>
  <c r="A229" i="1" s="1"/>
  <c r="A232" i="1" s="1"/>
  <c r="A234" i="1" s="1"/>
  <c r="A239" i="1" s="1"/>
  <c r="A243" i="1" s="1"/>
  <c r="A246" i="1" s="1"/>
  <c r="A248" i="1" s="1"/>
  <c r="A252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</calcChain>
</file>

<file path=xl/sharedStrings.xml><?xml version="1.0" encoding="utf-8"?>
<sst xmlns="http://schemas.openxmlformats.org/spreadsheetml/2006/main" count="576" uniqueCount="380">
  <si>
    <t>人物</t>
    <phoneticPr fontId="1" type="noConversion"/>
  </si>
  <si>
    <t>备注/前提</t>
    <phoneticPr fontId="1" type="noConversion"/>
  </si>
  <si>
    <t>垂死的流放者（绝望岩滩）</t>
    <phoneticPr fontId="1" type="noConversion"/>
  </si>
  <si>
    <t>费尔船长（魅影船墓）</t>
    <phoneticPr fontId="1" type="noConversion"/>
  </si>
  <si>
    <t>奈莎（狮眼守望）</t>
  </si>
  <si>
    <t>比斯特（狮眼守望）</t>
  </si>
  <si>
    <t>娜瓦莉（狮眼守望）</t>
  </si>
  <si>
    <t>塔格拉（狮眼守望）</t>
  </si>
  <si>
    <r>
      <t>前往</t>
    </r>
    <r>
      <rPr>
        <b/>
        <sz val="11"/>
        <color theme="4" tint="-0.499984740745262"/>
        <rFont val="等线"/>
        <family val="3"/>
        <charset val="134"/>
        <scheme val="minor"/>
      </rPr>
      <t>海潮孤岛</t>
    </r>
    <r>
      <rPr>
        <b/>
        <sz val="11"/>
        <color theme="1"/>
        <rFont val="等线"/>
        <family val="3"/>
        <charset val="134"/>
        <scheme val="minor"/>
      </rPr>
      <t>，完成</t>
    </r>
    <r>
      <rPr>
        <b/>
        <sz val="11"/>
        <color theme="9" tint="-0.249977111117893"/>
        <rFont val="等线"/>
        <family val="3"/>
        <charset val="134"/>
        <scheme val="minor"/>
      </rPr>
      <t>医药箱</t>
    </r>
    <r>
      <rPr>
        <b/>
        <sz val="11"/>
        <color theme="1"/>
        <rFont val="等线"/>
        <family val="3"/>
        <charset val="134"/>
        <scheme val="minor"/>
      </rPr>
      <t>任务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</si>
  <si>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第一个</t>
    </r>
    <r>
      <rPr>
        <b/>
        <sz val="11"/>
        <color theme="9" tint="-0.249977111117893"/>
        <rFont val="等线"/>
        <family val="3"/>
        <charset val="134"/>
        <scheme val="minor"/>
      </rPr>
      <t>感叹号</t>
    </r>
    <phoneticPr fontId="1" type="noConversion"/>
  </si>
  <si>
    <t>成就次数</t>
    <phoneticPr fontId="1" type="noConversion"/>
  </si>
  <si>
    <t>名称</t>
    <phoneticPr fontId="1" type="noConversion"/>
  </si>
  <si>
    <t>流放者的信</t>
    <phoneticPr fontId="1" type="noConversion"/>
  </si>
  <si>
    <t>风化的石雕</t>
    <phoneticPr fontId="1" type="noConversion"/>
  </si>
  <si>
    <t>地点</t>
    <phoneticPr fontId="1" type="noConversion"/>
  </si>
  <si>
    <t>海潮孤岛</t>
    <phoneticPr fontId="1" type="noConversion"/>
  </si>
  <si>
    <t>炙热盐沼</t>
    <phoneticPr fontId="1" type="noConversion"/>
  </si>
  <si>
    <t>沉寂海岸</t>
    <phoneticPr fontId="1" type="noConversion"/>
  </si>
  <si>
    <t>碎岩山坡</t>
    <phoneticPr fontId="1" type="noConversion"/>
  </si>
  <si>
    <t>青铜碑文</t>
    <phoneticPr fontId="1" type="noConversion"/>
  </si>
  <si>
    <t>狮眼战旗</t>
    <phoneticPr fontId="1" type="noConversion"/>
  </si>
  <si>
    <t>薛朗的日记</t>
    <phoneticPr fontId="1" type="noConversion"/>
  </si>
  <si>
    <t>守护命令</t>
    <phoneticPr fontId="1" type="noConversion"/>
  </si>
  <si>
    <t>指引信</t>
    <phoneticPr fontId="1" type="noConversion"/>
  </si>
  <si>
    <t>风化的石雕</t>
    <phoneticPr fontId="1" type="noConversion"/>
  </si>
  <si>
    <t>水手之肤</t>
    <phoneticPr fontId="1" type="noConversion"/>
  </si>
  <si>
    <t>浸湿的日记</t>
    <phoneticPr fontId="1" type="noConversion"/>
  </si>
  <si>
    <t>魅影船墓</t>
    <phoneticPr fontId="1" type="noConversion"/>
  </si>
  <si>
    <t>怨忿之窟</t>
    <phoneticPr fontId="1" type="noConversion"/>
  </si>
  <si>
    <t>石制布告栏</t>
    <phoneticPr fontId="1" type="noConversion"/>
  </si>
  <si>
    <t>西部密林</t>
    <phoneticPr fontId="1" type="noConversion"/>
  </si>
  <si>
    <t>阿特力的信</t>
    <phoneticPr fontId="1" type="noConversion"/>
  </si>
  <si>
    <t>木刻版画I</t>
    <phoneticPr fontId="1" type="noConversion"/>
  </si>
  <si>
    <t>木刻版画II</t>
    <phoneticPr fontId="1" type="noConversion"/>
  </si>
  <si>
    <t>木刻版画III</t>
    <phoneticPr fontId="1" type="noConversion"/>
  </si>
  <si>
    <t>木刻版画IV</t>
    <phoneticPr fontId="1" type="noConversion"/>
  </si>
  <si>
    <t>古老的地图装置</t>
    <phoneticPr fontId="1" type="noConversion"/>
  </si>
  <si>
    <t>转化装置</t>
    <phoneticPr fontId="1" type="noConversion"/>
  </si>
  <si>
    <t>石碑</t>
    <phoneticPr fontId="1" type="noConversion"/>
  </si>
  <si>
    <t>堕道遗迹</t>
    <phoneticPr fontId="1" type="noConversion"/>
  </si>
  <si>
    <t>罪孽之殿1层</t>
    <phoneticPr fontId="1" type="noConversion"/>
  </si>
  <si>
    <t>古老的壁画</t>
    <phoneticPr fontId="1" type="noConversion"/>
  </si>
  <si>
    <t>萨恩城废墟</t>
    <phoneticPr fontId="1" type="noConversion"/>
  </si>
  <si>
    <t>激战广场</t>
    <phoneticPr fontId="1" type="noConversion"/>
  </si>
  <si>
    <t>不朽海港</t>
    <phoneticPr fontId="1" type="noConversion"/>
  </si>
  <si>
    <t>日耀神殿2层</t>
    <phoneticPr fontId="1" type="noConversion"/>
  </si>
  <si>
    <t>日记</t>
    <phoneticPr fontId="1" type="noConversion"/>
  </si>
  <si>
    <t>地图装置</t>
    <phoneticPr fontId="1" type="noConversion"/>
  </si>
  <si>
    <t>古老壁画</t>
    <phoneticPr fontId="1" type="noConversion"/>
  </si>
  <si>
    <t>乌旗守卫兵营</t>
    <phoneticPr fontId="1" type="noConversion"/>
  </si>
  <si>
    <t>石碑</t>
    <phoneticPr fontId="1" type="noConversion"/>
  </si>
  <si>
    <t>给切斯特的信</t>
    <phoneticPr fontId="1" type="noConversion"/>
  </si>
  <si>
    <t>神权之塔下层</t>
    <phoneticPr fontId="1" type="noConversion"/>
  </si>
  <si>
    <t>记录</t>
    <phoneticPr fontId="1" type="noConversion"/>
  </si>
  <si>
    <t>福尔的自白</t>
    <phoneticPr fontId="1" type="noConversion"/>
  </si>
  <si>
    <t>水道遗迹</t>
    <phoneticPr fontId="1" type="noConversion"/>
  </si>
  <si>
    <t>干涸河岸</t>
    <phoneticPr fontId="1" type="noConversion"/>
  </si>
  <si>
    <t>水晶矿脉</t>
    <phoneticPr fontId="1" type="noConversion"/>
  </si>
  <si>
    <t>大竞技场</t>
    <phoneticPr fontId="1" type="noConversion"/>
  </si>
  <si>
    <t>冈姆的幻境</t>
    <phoneticPr fontId="1" type="noConversion"/>
  </si>
  <si>
    <t>冈姆的堡垒</t>
    <phoneticPr fontId="1" type="noConversion"/>
  </si>
  <si>
    <t>育灵之室</t>
    <phoneticPr fontId="1" type="noConversion"/>
  </si>
  <si>
    <t>奥瑞亚之道</t>
    <phoneticPr fontId="1" type="noConversion"/>
  </si>
  <si>
    <t>正式命令</t>
    <phoneticPr fontId="1" type="noConversion"/>
  </si>
  <si>
    <t>稻穗之门</t>
    <phoneticPr fontId="1" type="noConversion"/>
  </si>
  <si>
    <t>广场遗迹</t>
    <phoneticPr fontId="1" type="noConversion"/>
  </si>
  <si>
    <t>亵渎之间</t>
    <phoneticPr fontId="1" type="noConversion"/>
  </si>
  <si>
    <t>藏骸运河</t>
    <phoneticPr fontId="1" type="noConversion"/>
  </si>
  <si>
    <t>信徒手册</t>
    <phoneticPr fontId="1" type="noConversion"/>
  </si>
  <si>
    <t>灰原</t>
    <phoneticPr fontId="1" type="noConversion"/>
  </si>
  <si>
    <t>马雷格罗的杂记</t>
    <phoneticPr fontId="1" type="noConversion"/>
  </si>
  <si>
    <t>阿拉卡力的神殿</t>
    <phoneticPr fontId="1" type="noConversion"/>
  </si>
  <si>
    <t>情书</t>
    <phoneticPr fontId="1" type="noConversion"/>
  </si>
  <si>
    <t>惊魂树洞</t>
    <phoneticPr fontId="1" type="noConversion"/>
  </si>
  <si>
    <t>堤道</t>
    <phoneticPr fontId="1" type="noConversion"/>
  </si>
  <si>
    <t>瓦尔古城</t>
    <phoneticPr fontId="1" type="noConversion"/>
  </si>
  <si>
    <t>堕欲之殿1层</t>
    <phoneticPr fontId="1" type="noConversion"/>
  </si>
  <si>
    <t>堕欲之殿2层</t>
    <phoneticPr fontId="1" type="noConversion"/>
  </si>
  <si>
    <t>献给拉克斯的颂歌</t>
    <phoneticPr fontId="1" type="noConversion"/>
  </si>
  <si>
    <t>纯净圣殿</t>
    <phoneticPr fontId="1" type="noConversion"/>
  </si>
  <si>
    <t>遗物圣所</t>
    <phoneticPr fontId="1" type="noConversion"/>
  </si>
  <si>
    <t>弄脏的窗户</t>
    <phoneticPr fontId="1" type="noConversion"/>
  </si>
  <si>
    <t>纯净之神的胜利</t>
    <phoneticPr fontId="1" type="noConversion"/>
  </si>
  <si>
    <t>奇塔弗的饥渴1</t>
    <phoneticPr fontId="1" type="noConversion"/>
  </si>
  <si>
    <t>奇塔弗的饥渴2</t>
    <phoneticPr fontId="1" type="noConversion"/>
  </si>
  <si>
    <t>奇塔弗的饥渴3</t>
    <phoneticPr fontId="1" type="noConversion"/>
  </si>
  <si>
    <t>漂流瓶</t>
    <phoneticPr fontId="1" type="noConversion"/>
  </si>
  <si>
    <t>绝望岩滩</t>
    <phoneticPr fontId="1" type="noConversion"/>
  </si>
  <si>
    <t>海潮孤岛</t>
    <phoneticPr fontId="1" type="noConversion"/>
  </si>
  <si>
    <t>孤岛灯塔</t>
    <phoneticPr fontId="1" type="noConversion"/>
  </si>
  <si>
    <t>惊海之王的海礁</t>
    <phoneticPr fontId="1" type="noConversion"/>
  </si>
  <si>
    <t>皮制航海日记</t>
    <phoneticPr fontId="1" type="noConversion"/>
  </si>
  <si>
    <t>薛朗的杂记</t>
    <phoneticPr fontId="1" type="noConversion"/>
  </si>
  <si>
    <t>信的碎片</t>
    <phoneticPr fontId="1" type="noConversion"/>
  </si>
  <si>
    <t>圣堂武僧报告</t>
    <phoneticPr fontId="1" type="noConversion"/>
  </si>
  <si>
    <t>惊海之王的神殿</t>
    <phoneticPr fontId="1" type="noConversion"/>
  </si>
  <si>
    <t>石碑</t>
    <phoneticPr fontId="1" type="noConversion"/>
  </si>
  <si>
    <t>风化的石雕</t>
    <phoneticPr fontId="1" type="noConversion"/>
  </si>
  <si>
    <t>玛拉凯的奉献</t>
    <phoneticPr fontId="1" type="noConversion"/>
  </si>
  <si>
    <t>玛拉凯的笔记本</t>
    <phoneticPr fontId="1" type="noConversion"/>
  </si>
  <si>
    <t>玛拉凯的日记</t>
    <phoneticPr fontId="1" type="noConversion"/>
  </si>
  <si>
    <t>共振器的记录</t>
    <phoneticPr fontId="1" type="noConversion"/>
  </si>
  <si>
    <t>青铜板</t>
    <phoneticPr fontId="1" type="noConversion"/>
  </si>
  <si>
    <t>青铜雕文</t>
    <phoneticPr fontId="1" type="noConversion"/>
  </si>
  <si>
    <t>诗</t>
  </si>
  <si>
    <t>诗</t>
    <phoneticPr fontId="1" type="noConversion"/>
  </si>
  <si>
    <t>试炼者广场</t>
    <phoneticPr fontId="1" type="noConversion"/>
  </si>
  <si>
    <t>试炼迷宫第二阶</t>
    <phoneticPr fontId="1" type="noConversion"/>
  </si>
  <si>
    <t>试炼迷宫第一阶</t>
    <phoneticPr fontId="1" type="noConversion"/>
  </si>
  <si>
    <t>升华试炼第一阶</t>
    <phoneticPr fontId="1" type="noConversion"/>
  </si>
  <si>
    <t>试炼迷宫第三阶</t>
    <phoneticPr fontId="1" type="noConversion"/>
  </si>
  <si>
    <t>升华试炼第三阶</t>
    <phoneticPr fontId="1" type="noConversion"/>
  </si>
  <si>
    <t>瓦尔之书</t>
    <phoneticPr fontId="1" type="noConversion"/>
  </si>
  <si>
    <t>研究日记</t>
    <phoneticPr fontId="1" type="noConversion"/>
  </si>
  <si>
    <t>罪（采石场）</t>
  </si>
  <si>
    <t>罪（统治者之殿）</t>
  </si>
  <si>
    <t>伊莎拉（统治者之殿）</t>
  </si>
  <si>
    <t>达苏尼（统治者之殿）</t>
  </si>
  <si>
    <t>罪（风暴神殿）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</si>
  <si>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统治者之殿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</si>
  <si>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贫瘠之地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风暴之刃</t>
    </r>
    <r>
      <rPr>
        <b/>
        <sz val="11"/>
        <color theme="1"/>
        <rFont val="等线"/>
        <family val="3"/>
        <charset val="134"/>
        <scheme val="minor"/>
      </rPr>
      <t>后前往</t>
    </r>
    <r>
      <rPr>
        <b/>
        <sz val="11"/>
        <color theme="8" tint="-0.249977111117893"/>
        <rFont val="等线"/>
        <family val="3"/>
        <charset val="134"/>
        <scheme val="minor"/>
      </rPr>
      <t>荒漠绿洲</t>
    </r>
    <r>
      <rPr>
        <b/>
        <sz val="11"/>
        <color rgb="FFFF0000"/>
        <rFont val="等线"/>
        <family val="3"/>
        <charset val="134"/>
        <scheme val="minor"/>
      </rPr>
      <t>入口处触发</t>
    </r>
    <r>
      <rPr>
        <b/>
        <sz val="11"/>
        <color theme="9" tint="-0.249977111117893"/>
        <rFont val="等线"/>
        <family val="3"/>
        <charset val="134"/>
        <scheme val="minor"/>
      </rPr>
      <t>沙之女神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</si>
  <si>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沸水湖泊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蛇怪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蛇怪酸液</t>
    </r>
    <r>
      <rPr>
        <b/>
        <sz val="11"/>
        <color theme="1"/>
        <rFont val="等线"/>
        <family val="3"/>
        <charset val="134"/>
        <scheme val="minor"/>
      </rPr>
      <t>，前往</t>
    </r>
    <r>
      <rPr>
        <b/>
        <sz val="11"/>
        <color theme="8" tint="-0.249977111117893"/>
        <rFont val="等线"/>
        <family val="3"/>
        <charset val="134"/>
        <scheme val="minor"/>
      </rPr>
      <t>精炼厂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阿杜斯将军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特拉珊粉</t>
    </r>
    <r>
      <rPr>
        <b/>
        <sz val="11"/>
        <color theme="1"/>
        <rFont val="等线"/>
        <family val="3"/>
        <charset val="134"/>
        <scheme val="minor"/>
      </rPr>
      <t>后前往</t>
    </r>
    <r>
      <rPr>
        <b/>
        <sz val="11"/>
        <color theme="8" tint="-0.249977111117893"/>
        <rFont val="等线"/>
        <family val="3"/>
        <charset val="134"/>
        <scheme val="minor"/>
      </rPr>
      <t>采石场</t>
    </r>
    <r>
      <rPr>
        <b/>
        <sz val="11"/>
        <color theme="1"/>
        <rFont val="等线"/>
        <family val="3"/>
        <charset val="134"/>
        <scheme val="minor"/>
      </rPr>
      <t>交给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并与他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（2）后，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</t>
    </r>
    <phoneticPr fontId="1" type="noConversion"/>
  </si>
  <si>
    <t>达苏尼（统治者之殿）</t>
    <phoneticPr fontId="1" type="noConversion"/>
  </si>
  <si>
    <t>丽莉罗斯（奥瑞亚港）</t>
  </si>
  <si>
    <t>威勒姆罗斯（奥瑞亚港）</t>
  </si>
  <si>
    <t>拉尼（奥瑞亚港）</t>
  </si>
  <si>
    <t>罪（奥瑞亚港）</t>
  </si>
  <si>
    <t>巴农（奥瑞亚港）</t>
  </si>
  <si>
    <t>超越视线I</t>
    <phoneticPr fontId="1" type="noConversion"/>
  </si>
  <si>
    <t>盗贼的野望I</t>
    <phoneticPr fontId="1" type="noConversion"/>
  </si>
  <si>
    <t>混乱的尽头I</t>
    <phoneticPr fontId="1" type="noConversion"/>
  </si>
  <si>
    <t>娜瓦莉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</si>
  <si>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狮眼守望</t>
    </r>
    <r>
      <rPr>
        <b/>
        <sz val="11"/>
        <color theme="1"/>
        <rFont val="等线"/>
        <family val="3"/>
        <charset val="134"/>
        <scheme val="minor"/>
      </rPr>
      <t xml:space="preserve">
（第一个号</t>
    </r>
    <r>
      <rPr>
        <b/>
        <sz val="11"/>
        <color rgb="FF7030A0"/>
        <rFont val="等线"/>
        <family val="3"/>
        <charset val="134"/>
        <scheme val="minor"/>
      </rPr>
      <t>预言大师娜瓦莉</t>
    </r>
    <r>
      <rPr>
        <b/>
        <sz val="11"/>
        <color theme="1"/>
        <rFont val="等线"/>
        <family val="3"/>
        <charset val="134"/>
        <scheme val="minor"/>
      </rPr>
      <t>还没碰到的在</t>
    </r>
    <r>
      <rPr>
        <b/>
        <sz val="11"/>
        <color theme="4" tint="-0.499984740745262"/>
        <rFont val="等线"/>
        <family val="3"/>
        <charset val="134"/>
        <scheme val="minor"/>
      </rPr>
      <t>碎岩山坡</t>
    </r>
    <r>
      <rPr>
        <b/>
        <sz val="11"/>
        <color rgb="FFFF0000"/>
        <rFont val="等线"/>
        <family val="3"/>
        <charset val="134"/>
        <scheme val="minor"/>
      </rPr>
      <t>营救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再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</si>
  <si>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奥瑞亚港</t>
    </r>
    <phoneticPr fontId="1" type="noConversion"/>
  </si>
  <si>
    <t>佩塔卢斯和芙安珈（统治者之殿）</t>
    <phoneticPr fontId="1" type="noConversion"/>
  </si>
  <si>
    <t>佩塔卢斯和芙安珈（统治者之殿）</t>
    <phoneticPr fontId="1" type="noConversion"/>
  </si>
  <si>
    <t>佩塔卢斯和芙安珈（统治者之殿）</t>
    <phoneticPr fontId="1" type="noConversion"/>
  </si>
  <si>
    <t>罪（奥瑞亚港）</t>
    <phoneticPr fontId="1" type="noConversion"/>
  </si>
  <si>
    <t>丽莉罗斯（奥瑞亚）</t>
    <phoneticPr fontId="1" type="noConversion"/>
  </si>
  <si>
    <t>威勒姆罗斯（奥瑞亚）</t>
    <phoneticPr fontId="1" type="noConversion"/>
  </si>
  <si>
    <t>罪（奥瑞亚）</t>
    <phoneticPr fontId="1" type="noConversion"/>
  </si>
  <si>
    <t>狩猎坑道，隐秘小径</t>
    <phoneticPr fontId="1" type="noConversion"/>
  </si>
  <si>
    <t>秘密实验室，沉寂船道</t>
    <phoneticPr fontId="1" type="noConversion"/>
  </si>
  <si>
    <t>远古陵墓，隐蔽密窖</t>
    <phoneticPr fontId="1" type="noConversion"/>
  </si>
  <si>
    <t>雾岭，血咒之园</t>
    <phoneticPr fontId="1" type="noConversion"/>
  </si>
  <si>
    <t>禁阅档案，封闭地库，火化档案</t>
    <phoneticPr fontId="1" type="noConversion"/>
  </si>
  <si>
    <t>遗落地窖，幽寂矮林</t>
    <phoneticPr fontId="1" type="noConversion"/>
  </si>
  <si>
    <t>狭窄溪谷，圣地密室</t>
    <phoneticPr fontId="1" type="noConversion"/>
  </si>
  <si>
    <t>扭曲审判所，致命密室</t>
    <phoneticPr fontId="1" type="noConversion"/>
  </si>
  <si>
    <t>流沙之地，淹水建筑，禁地之龛，被封印的贮藏室，遗忘隔路，遗忘水道，乌云海崖，疏散区，岩滩凹穴，隐蔽高温浴室，光耀池塘，水道密室，荒芜小岛</t>
    <phoneticPr fontId="1" type="noConversion"/>
  </si>
  <si>
    <t>禁灵之间，苍凉小道，尘封长廊，扬尘之崖</t>
    <phoneticPr fontId="1" type="noConversion"/>
  </si>
  <si>
    <t>老旧兵营，幽寂船道</t>
    <phoneticPr fontId="1" type="noConversion"/>
  </si>
  <si>
    <t>幽闭暗巷，隐蔽密室，废弃水坝</t>
    <phoneticPr fontId="1" type="noConversion"/>
  </si>
  <si>
    <t>月耀幽室，血迹书廊，远方谷地，奇术密所</t>
    <phoneticPr fontId="1" type="noConversion"/>
  </si>
  <si>
    <t>受限收藏</t>
    <phoneticPr fontId="1" type="noConversion"/>
  </si>
  <si>
    <t>放逐密所，秘语之地</t>
    <phoneticPr fontId="1" type="noConversion"/>
  </si>
  <si>
    <t>遗忘地牢，隐蔽洞穴，奇异洞窟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</si>
  <si>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phoneticPr fontId="1" type="noConversion"/>
  </si>
  <si>
    <t>郝莲娜（森林营地）</t>
  </si>
  <si>
    <t>古斯特（森林营地）</t>
  </si>
  <si>
    <t>欧克（湿地）</t>
    <phoneticPr fontId="1" type="noConversion"/>
  </si>
  <si>
    <t>阿莉亚（西部密林）</t>
    <phoneticPr fontId="1" type="noConversion"/>
  </si>
  <si>
    <t>克雷顿（河畔断桥）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</si>
  <si>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前哨原野</t>
    </r>
    <r>
      <rPr>
        <b/>
        <sz val="11"/>
        <color theme="1"/>
        <rFont val="等线"/>
        <family val="3"/>
        <charset val="134"/>
        <scheme val="minor"/>
      </rPr>
      <t>，进入</t>
    </r>
    <r>
      <rPr>
        <b/>
        <sz val="11"/>
        <color theme="8" tint="-0.249977111117893"/>
        <rFont val="等线"/>
        <family val="3"/>
        <charset val="134"/>
        <scheme val="minor"/>
      </rPr>
      <t>兽穴</t>
    </r>
    <r>
      <rPr>
        <b/>
        <sz val="11"/>
        <color theme="1"/>
        <rFont val="等线"/>
        <family val="3"/>
        <charset val="134"/>
        <scheme val="minor"/>
      </rPr>
      <t>，击败</t>
    </r>
    <r>
      <rPr>
        <b/>
        <sz val="11"/>
        <color theme="5" tint="-0.249977111117893"/>
        <rFont val="等线"/>
        <family val="3"/>
        <charset val="134"/>
        <scheme val="minor"/>
      </rPr>
      <t>白色巨兽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</si>
  <si>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艾米尔（森林营地）</t>
  </si>
  <si>
    <t>伊娜（森林营地）</t>
  </si>
  <si>
    <t>斯克（森林营地）</t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</si>
  <si>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织网者巢穴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巨蛛之母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马雷格罗的尖刺后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</si>
  <si>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瓦尔废墟</t>
    </r>
    <r>
      <rPr>
        <b/>
        <sz val="11"/>
        <color theme="1"/>
        <rFont val="等线"/>
        <family val="3"/>
        <charset val="134"/>
        <scheme val="minor"/>
      </rPr>
      <t>触发</t>
    </r>
    <r>
      <rPr>
        <b/>
        <sz val="11"/>
        <color theme="9" tint="-0.249977111117893"/>
        <rFont val="等线"/>
        <family val="3"/>
        <charset val="134"/>
        <scheme val="minor"/>
      </rPr>
      <t>古代印章</t>
    </r>
    <r>
      <rPr>
        <b/>
        <sz val="11"/>
        <rFont val="等线"/>
        <family val="3"/>
        <charset val="134"/>
        <scheme val="minor"/>
      </rPr>
      <t>任务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</si>
  <si>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第一章</t>
    <phoneticPr fontId="1" type="noConversion"/>
  </si>
  <si>
    <t>第二章</t>
    <phoneticPr fontId="1" type="noConversion"/>
  </si>
  <si>
    <t>娜瓦莉（森林营地）</t>
    <phoneticPr fontId="1" type="noConversion"/>
  </si>
  <si>
    <t>费尔船长（码头）</t>
    <phoneticPr fontId="1" type="noConversion"/>
  </si>
  <si>
    <t>达拉夫人（日耀神殿2层）</t>
    <phoneticPr fontId="1" type="noConversion"/>
  </si>
  <si>
    <t>萨欧赛（图书馆）</t>
    <phoneticPr fontId="1" type="noConversion"/>
  </si>
  <si>
    <t>贺根（萨恩营地）</t>
  </si>
  <si>
    <t>马拉莫（萨恩营地）</t>
  </si>
  <si>
    <t>葛里戈（萨恩营地）</t>
  </si>
  <si>
    <t>卡尔莉萨（萨恩营地）</t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</si>
  <si>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日耀神殿1层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</si>
  <si>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月影神殿2层</t>
    </r>
    <r>
      <rPr>
        <b/>
        <sz val="11"/>
        <color theme="1"/>
        <rFont val="等线"/>
        <family val="3"/>
        <charset val="134"/>
        <scheme val="minor"/>
      </rPr>
      <t>，击败</t>
    </r>
    <r>
      <rPr>
        <b/>
        <sz val="11"/>
        <color theme="5" tint="-0.249977111117893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</si>
  <si>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档案室</t>
    </r>
    <r>
      <rPr>
        <b/>
        <sz val="11"/>
        <color theme="1"/>
        <rFont val="等线"/>
        <family val="3"/>
        <charset val="134"/>
        <scheme val="minor"/>
      </rPr>
      <t>集齐4张</t>
    </r>
    <r>
      <rPr>
        <b/>
        <sz val="11"/>
        <color theme="9" tint="-0.249977111117893"/>
        <rFont val="等线"/>
        <family val="3"/>
        <charset val="134"/>
        <scheme val="minor"/>
      </rPr>
      <t>黄金书页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萨欧赛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图书馆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（8）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</si>
  <si>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图书馆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萨欧赛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图书馆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（3）</t>
    </r>
    <phoneticPr fontId="1" type="noConversion"/>
  </si>
  <si>
    <t>娜瓦莉（萨恩营地）</t>
    <phoneticPr fontId="1" type="noConversion"/>
  </si>
  <si>
    <t>佩塔卢斯和芙安珈（统治者之殿）</t>
    <phoneticPr fontId="1" type="noConversion"/>
  </si>
  <si>
    <t>奇拉（统治者之殿）</t>
    <phoneticPr fontId="1" type="noConversion"/>
  </si>
  <si>
    <t>奇拉（统治者之殿）</t>
    <phoneticPr fontId="1" type="noConversion"/>
  </si>
  <si>
    <t>佩塔卢斯和芙安珈（统治者之殿）</t>
    <phoneticPr fontId="1" type="noConversion"/>
  </si>
  <si>
    <t>达拉夫人（统治者之殿）</t>
  </si>
  <si>
    <t>欧优恩（统治者之殿）</t>
  </si>
  <si>
    <t>达苏尼（统治者之殿）</t>
    <phoneticPr fontId="1" type="noConversion"/>
  </si>
  <si>
    <t>达拉夫人（水晶矿脉）</t>
    <phoneticPr fontId="1" type="noConversion"/>
  </si>
  <si>
    <t>派蒂（巨兽沼泽2层）</t>
    <phoneticPr fontId="1" type="noConversion"/>
  </si>
  <si>
    <t>派蒂（育灵之室）</t>
    <phoneticPr fontId="1" type="noConversion"/>
  </si>
  <si>
    <t>第三章</t>
    <phoneticPr fontId="1" type="noConversion"/>
  </si>
  <si>
    <t>第四章</t>
    <phoneticPr fontId="1" type="noConversion"/>
  </si>
  <si>
    <t>第五章</t>
    <phoneticPr fontId="1" type="noConversion"/>
  </si>
  <si>
    <t>娜瓦莉（统治者之殿）</t>
    <phoneticPr fontId="1" type="noConversion"/>
  </si>
  <si>
    <t>罪（纯净圣殿）</t>
    <phoneticPr fontId="1" type="noConversion"/>
  </si>
  <si>
    <t>罪（藏古堂）</t>
    <phoneticPr fontId="1" type="noConversion"/>
  </si>
  <si>
    <t>罪（教堂顶楼）</t>
    <phoneticPr fontId="1" type="noConversion"/>
  </si>
  <si>
    <t>第六章</t>
    <phoneticPr fontId="1" type="noConversion"/>
  </si>
  <si>
    <t>毕斯特（狮眼守望）</t>
    <phoneticPr fontId="1" type="noConversion"/>
  </si>
  <si>
    <t>毕斯特（狮眼守望）</t>
    <phoneticPr fontId="1" type="noConversion"/>
  </si>
  <si>
    <t>毕斯特（狮眼守望）</t>
    <phoneticPr fontId="1" type="noConversion"/>
  </si>
  <si>
    <t>丽莉罗斯（狮眼守望）</t>
  </si>
  <si>
    <t>罪（狮眼守望）</t>
  </si>
  <si>
    <t>罪（马雷格罗藏身处）</t>
    <phoneticPr fontId="1" type="noConversion"/>
  </si>
  <si>
    <t>第七章</t>
    <phoneticPr fontId="1" type="noConversion"/>
  </si>
  <si>
    <t>罪（断桥营地）</t>
  </si>
  <si>
    <t>艾米尔（断桥营地）</t>
  </si>
  <si>
    <t>伊娜（断桥营地）</t>
  </si>
  <si>
    <t>郝莲娜（断桥营地）</t>
  </si>
  <si>
    <t>斯克（罪孽之殿1层）</t>
    <phoneticPr fontId="1" type="noConversion"/>
  </si>
  <si>
    <t>第八章</t>
    <phoneticPr fontId="1" type="noConversion"/>
  </si>
  <si>
    <t>马拉莫（萨恩营地）</t>
    <phoneticPr fontId="1" type="noConversion"/>
  </si>
  <si>
    <t>贺根（萨恩营地）</t>
    <phoneticPr fontId="1" type="noConversion"/>
  </si>
  <si>
    <t>卡尔莉萨（萨恩营地）</t>
    <phoneticPr fontId="1" type="noConversion"/>
  </si>
  <si>
    <t>罪（德瑞的污水坑）</t>
    <phoneticPr fontId="1" type="noConversion"/>
  </si>
  <si>
    <t>罪（萨恩营地）</t>
  </si>
  <si>
    <t>卡尔莉萨（重生之所）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</si>
  <si>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西部密林</t>
    </r>
    <r>
      <rPr>
        <b/>
        <sz val="11"/>
        <color theme="1"/>
        <rFont val="等线"/>
        <family val="3"/>
        <charset val="134"/>
        <scheme val="minor"/>
      </rPr>
      <t>，击败</t>
    </r>
    <r>
      <rPr>
        <b/>
        <sz val="11"/>
        <color theme="5" tint="-0.249977111117893"/>
        <rFont val="等线"/>
        <family val="3"/>
        <charset val="134"/>
        <scheme val="minor"/>
      </rPr>
      <t>阿特力队长</t>
    </r>
    <r>
      <rPr>
        <b/>
        <sz val="11"/>
        <color theme="1"/>
        <rFont val="等线"/>
        <family val="3"/>
        <charset val="134"/>
        <scheme val="minor"/>
      </rPr>
      <t>，拾取</t>
    </r>
    <r>
      <rPr>
        <b/>
        <sz val="11"/>
        <color theme="9" tint="-0.249977111117893"/>
        <rFont val="等线"/>
        <family val="3"/>
        <charset val="134"/>
        <scheme val="minor"/>
      </rPr>
      <t>奇术徽章</t>
    </r>
    <r>
      <rPr>
        <b/>
        <sz val="11"/>
        <color theme="1"/>
        <rFont val="等线"/>
        <family val="3"/>
        <charset val="134"/>
        <scheme val="minor"/>
      </rPr>
      <t>开启</t>
    </r>
    <r>
      <rPr>
        <b/>
        <sz val="11"/>
        <color theme="9" tint="-0.249977111117893"/>
        <rFont val="等线"/>
        <family val="3"/>
        <charset val="134"/>
        <scheme val="minor"/>
      </rPr>
      <t>托麦迪克之印</t>
    </r>
    <r>
      <rPr>
        <b/>
        <sz val="11"/>
        <color rgb="FFFF0000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开路先锋</t>
    </r>
    <r>
      <rPr>
        <b/>
        <sz val="11"/>
        <color theme="1"/>
        <rFont val="等线"/>
        <family val="3"/>
        <charset val="134"/>
        <scheme val="minor"/>
      </rPr>
      <t>任务后回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（5）</t>
    </r>
    <r>
      <rPr>
        <b/>
        <sz val="11"/>
        <color theme="1"/>
        <rFont val="等线"/>
        <family val="3"/>
        <charset val="134"/>
        <scheme val="minor"/>
      </rPr>
      <t>，再去</t>
    </r>
    <r>
      <rPr>
        <b/>
        <sz val="11"/>
        <color theme="8" tint="-0.249977111117893"/>
        <rFont val="等线"/>
        <family val="3"/>
        <charset val="134"/>
        <scheme val="minor"/>
      </rPr>
      <t>狮眼守望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（3）</t>
    </r>
    <phoneticPr fontId="1" type="noConversion"/>
  </si>
  <si>
    <t>古斯特（森林营地）</t>
    <phoneticPr fontId="1" type="noConversion"/>
  </si>
  <si>
    <t>郝莲娜（森林营地）</t>
    <phoneticPr fontId="1" type="noConversion"/>
  </si>
  <si>
    <r>
      <t>再次回到</t>
    </r>
    <r>
      <rPr>
        <b/>
        <sz val="11"/>
        <color theme="8" tint="-0.249977111117893"/>
        <rFont val="等线"/>
        <family val="3"/>
        <charset val="134"/>
        <scheme val="minor"/>
      </rPr>
      <t>罪孽之殿2层</t>
    </r>
    <r>
      <rPr>
        <b/>
        <sz val="11"/>
        <rFont val="等线"/>
        <family val="3"/>
        <charset val="134"/>
        <scheme val="minor"/>
      </rPr>
      <t>打开</t>
    </r>
    <r>
      <rPr>
        <b/>
        <sz val="11"/>
        <color theme="9" tint="-0.249977111117893"/>
        <rFont val="等线"/>
        <family val="3"/>
        <charset val="134"/>
        <scheme val="minor"/>
      </rPr>
      <t>奇怪的装置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邪影宝石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</si>
  <si>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郝莲娜（森林营地）</t>
    <phoneticPr fontId="1" type="noConversion"/>
  </si>
  <si>
    <t>艾米尔（森林营地）</t>
    <phoneticPr fontId="1" type="noConversion"/>
  </si>
  <si>
    <t>伊娜（森林营地）</t>
    <phoneticPr fontId="1" type="noConversion"/>
  </si>
  <si>
    <t>危机叉路</t>
    <phoneticPr fontId="1" type="noConversion"/>
  </si>
  <si>
    <t>艾米尔（森林营地）</t>
    <phoneticPr fontId="1" type="noConversion"/>
  </si>
  <si>
    <r>
      <t>通过</t>
    </r>
    <r>
      <rPr>
        <b/>
        <sz val="11"/>
        <color theme="8" tint="-0.249977111117893"/>
        <rFont val="等线"/>
        <family val="3"/>
        <charset val="134"/>
        <scheme val="minor"/>
      </rPr>
      <t>危机叉路</t>
    </r>
    <r>
      <rPr>
        <b/>
        <sz val="11"/>
        <rFont val="等线"/>
        <family val="3"/>
        <charset val="134"/>
        <scheme val="minor"/>
      </rPr>
      <t>经过</t>
    </r>
    <r>
      <rPr>
        <b/>
        <sz val="11"/>
        <color theme="8" tint="-0.249977111117893"/>
        <rFont val="等线"/>
        <family val="3"/>
        <charset val="134"/>
        <scheme val="minor"/>
      </rPr>
      <t>堕道遗迹</t>
    </r>
    <r>
      <rPr>
        <b/>
        <sz val="11"/>
        <color theme="1"/>
        <rFont val="等线"/>
        <family val="3"/>
        <charset val="134"/>
        <scheme val="minor"/>
      </rPr>
      <t>前往</t>
    </r>
    <r>
      <rPr>
        <b/>
        <sz val="11"/>
        <color theme="8" tint="-0.249977111117893"/>
        <rFont val="等线"/>
        <family val="3"/>
        <charset val="134"/>
        <scheme val="minor"/>
      </rPr>
      <t>寂静陵墓1楼</t>
    </r>
    <r>
      <rPr>
        <b/>
        <sz val="1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艾米尔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r>
      <rPr>
        <b/>
        <sz val="11"/>
        <color theme="1"/>
        <rFont val="等线"/>
        <family val="3"/>
        <charset val="134"/>
        <scheme val="minor"/>
      </rPr>
      <t>，再前往</t>
    </r>
    <r>
      <rPr>
        <b/>
        <sz val="11"/>
        <color theme="8" tint="-0.249977111117893"/>
        <rFont val="等线"/>
        <family val="3"/>
        <charset val="134"/>
        <scheme val="minor"/>
      </rPr>
      <t>湿地</t>
    </r>
    <r>
      <rPr>
        <b/>
        <sz val="11"/>
        <color theme="1"/>
        <rFont val="等线"/>
        <family val="3"/>
        <charset val="134"/>
        <scheme val="minor"/>
      </rPr>
      <t>触发</t>
    </r>
    <r>
      <rPr>
        <b/>
        <sz val="11"/>
        <color theme="9" tint="-0.249977111117893"/>
        <rFont val="等线"/>
        <family val="3"/>
        <charset val="134"/>
        <scheme val="minor"/>
      </rPr>
      <t>树根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</si>
  <si>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艾米尔（森林营地）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</si>
  <si>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河畔断桥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克雷顿</t>
    </r>
    <r>
      <rPr>
        <b/>
        <sz val="11"/>
        <color theme="1"/>
        <rFont val="等线"/>
        <family val="3"/>
        <charset val="134"/>
        <scheme val="minor"/>
      </rPr>
      <t>对话（0）并击败他取得</t>
    </r>
    <r>
      <rPr>
        <b/>
        <sz val="11"/>
        <color theme="9" tint="-0.249977111117893"/>
        <rFont val="等线"/>
        <family val="3"/>
        <charset val="134"/>
        <scheme val="minor"/>
      </rPr>
      <t>克雷顿的古灵印记</t>
    </r>
    <r>
      <rPr>
        <b/>
        <sz val="11"/>
        <color theme="1"/>
        <rFont val="等线"/>
        <family val="3"/>
        <charset val="134"/>
        <scheme val="minor"/>
      </rPr>
      <t>，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和</t>
    </r>
    <r>
      <rPr>
        <b/>
        <sz val="11"/>
        <color rgb="FF7030A0"/>
        <rFont val="等线"/>
        <family val="3"/>
        <charset val="134"/>
        <scheme val="minor"/>
      </rPr>
      <t>艾米尔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</si>
  <si>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湿地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欧克</t>
    </r>
    <r>
      <rPr>
        <b/>
        <sz val="11"/>
        <color theme="1"/>
        <rFont val="等线"/>
        <family val="3"/>
        <charset val="134"/>
        <scheme val="minor"/>
      </rPr>
      <t>对话（1）并击败他取得</t>
    </r>
    <r>
      <rPr>
        <b/>
        <sz val="11"/>
        <color theme="9" tint="-0.249977111117893"/>
        <rFont val="等线"/>
        <family val="3"/>
        <charset val="134"/>
        <scheme val="minor"/>
      </rPr>
      <t>欧克的古灵印记</t>
    </r>
    <r>
      <rPr>
        <b/>
        <sz val="11"/>
        <color theme="1"/>
        <rFont val="等线"/>
        <family val="3"/>
        <charset val="134"/>
        <scheme val="minor"/>
      </rPr>
      <t>，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和</t>
    </r>
    <r>
      <rPr>
        <b/>
        <sz val="11"/>
        <color rgb="FF7030A0"/>
        <rFont val="等线"/>
        <family val="3"/>
        <charset val="134"/>
        <scheme val="minor"/>
      </rPr>
      <t>艾米尔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phoneticPr fontId="1" type="noConversion"/>
  </si>
  <si>
    <t>古斯特（森林营地）</t>
    <phoneticPr fontId="1" type="noConversion"/>
  </si>
  <si>
    <t>塔格拉（狮眼守望）</t>
    <phoneticPr fontId="1" type="noConversion"/>
  </si>
  <si>
    <t>郝莲娜（森林营地）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</si>
  <si>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北部密林</t>
    </r>
    <r>
      <rPr>
        <b/>
        <sz val="11"/>
        <rFont val="等线"/>
        <family val="3"/>
        <charset val="134"/>
        <scheme val="minor"/>
      </rPr>
      <t>通过</t>
    </r>
    <r>
      <rPr>
        <b/>
        <sz val="11"/>
        <color theme="8" tint="-0.249977111117893"/>
        <rFont val="等线"/>
        <family val="3"/>
        <charset val="134"/>
        <scheme val="minor"/>
      </rPr>
      <t>洞穴</t>
    </r>
    <r>
      <rPr>
        <b/>
        <sz val="11"/>
        <color theme="1"/>
        <rFont val="等线"/>
        <family val="3"/>
        <charset val="134"/>
        <scheme val="minor"/>
      </rPr>
      <t>进入</t>
    </r>
    <r>
      <rPr>
        <b/>
        <sz val="11"/>
        <color theme="8" tint="-0.249977111117893"/>
        <rFont val="等线"/>
        <family val="3"/>
        <charset val="134"/>
        <scheme val="minor"/>
      </rPr>
      <t>金字塔顶端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瓦尔超灵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</si>
  <si>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火葬场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，取得</t>
    </r>
    <r>
      <rPr>
        <b/>
        <sz val="11"/>
        <color theme="9" tint="-0.249977111117893"/>
        <rFont val="等线"/>
        <family val="3"/>
        <charset val="134"/>
        <scheme val="minor"/>
      </rPr>
      <t>托尔曼的手镯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</si>
  <si>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下水道</t>
    </r>
    <r>
      <rPr>
        <b/>
        <sz val="1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三个【半身像】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</si>
  <si>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在</t>
    </r>
    <r>
      <rPr>
        <b/>
        <sz val="11"/>
        <color rgb="FFFF0000"/>
        <rFont val="等线"/>
        <family val="3"/>
        <charset val="134"/>
        <scheme val="minor"/>
      </rPr>
      <t>丢弃</t>
    </r>
    <r>
      <rPr>
        <b/>
        <sz val="11"/>
        <color theme="9" tint="-0.249977111117893"/>
        <rFont val="等线"/>
        <family val="3"/>
        <charset val="134"/>
        <scheme val="minor"/>
      </rPr>
      <t>托麦迪克亚硫酸</t>
    </r>
    <r>
      <rPr>
        <b/>
        <sz val="11"/>
        <color theme="1"/>
        <rFont val="等线"/>
        <family val="3"/>
        <charset val="134"/>
        <scheme val="minor"/>
      </rPr>
      <t>和</t>
    </r>
    <r>
      <rPr>
        <b/>
        <sz val="11"/>
        <color theme="9" tint="-0.249977111117893"/>
        <rFont val="等线"/>
        <family val="3"/>
        <charset val="134"/>
        <scheme val="minor"/>
      </rPr>
      <t>缎带之轴</t>
    </r>
    <r>
      <rPr>
        <b/>
        <sz val="11"/>
        <color theme="1"/>
        <rFont val="等线"/>
        <family val="3"/>
        <charset val="134"/>
        <scheme val="minor"/>
      </rPr>
      <t>的情况下与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（1），然后</t>
    </r>
    <r>
      <rPr>
        <b/>
        <sz val="11"/>
        <color rgb="FFFF0000"/>
        <rFont val="等线"/>
        <family val="3"/>
        <charset val="134"/>
        <scheme val="minor"/>
      </rPr>
      <t>单独拿着</t>
    </r>
    <r>
      <rPr>
        <b/>
        <sz val="11"/>
        <color theme="9" tint="-0.249977111117893"/>
        <rFont val="等线"/>
        <family val="3"/>
        <charset val="134"/>
        <scheme val="minor"/>
      </rPr>
      <t>托麦迪克亚硫酸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（1），接着</t>
    </r>
    <r>
      <rPr>
        <b/>
        <sz val="11"/>
        <color rgb="FFFF0000"/>
        <rFont val="等线"/>
        <family val="3"/>
        <charset val="134"/>
        <scheme val="minor"/>
      </rPr>
      <t>丢弃</t>
    </r>
    <r>
      <rPr>
        <b/>
        <sz val="11"/>
        <color theme="9" tint="-0.249977111117893"/>
        <rFont val="等线"/>
        <family val="3"/>
        <charset val="134"/>
        <scheme val="minor"/>
      </rPr>
      <t>托麦迪克亚硫酸</t>
    </r>
    <r>
      <rPr>
        <b/>
        <sz val="11"/>
        <color rgb="FFFF0000"/>
        <rFont val="等线"/>
        <family val="3"/>
        <charset val="134"/>
        <scheme val="minor"/>
      </rPr>
      <t>拿着</t>
    </r>
    <r>
      <rPr>
        <b/>
        <sz val="11"/>
        <color theme="9" tint="-0.249977111117893"/>
        <rFont val="等线"/>
        <family val="3"/>
        <charset val="134"/>
        <scheme val="minor"/>
      </rPr>
      <t>缎带之轴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）对话（3），最后</t>
    </r>
    <r>
      <rPr>
        <b/>
        <sz val="11"/>
        <color rgb="FFFF0000"/>
        <rFont val="等线"/>
        <family val="3"/>
        <charset val="134"/>
        <scheme val="minor"/>
      </rPr>
      <t>拿着</t>
    </r>
    <r>
      <rPr>
        <b/>
        <sz val="11"/>
        <color theme="9" tint="-0.249977111117893"/>
        <rFont val="等线"/>
        <family val="3"/>
        <charset val="134"/>
        <scheme val="minor"/>
      </rPr>
      <t>托麦迪克亚硫酸</t>
    </r>
    <r>
      <rPr>
        <b/>
        <sz val="11"/>
        <color theme="1"/>
        <rFont val="等线"/>
        <family val="3"/>
        <charset val="134"/>
        <scheme val="minor"/>
      </rPr>
      <t>和</t>
    </r>
    <r>
      <rPr>
        <b/>
        <sz val="11"/>
        <color theme="9" tint="-0.249977111117893"/>
        <rFont val="等线"/>
        <family val="3"/>
        <charset val="134"/>
        <scheme val="minor"/>
      </rPr>
      <t>缎带之轴</t>
    </r>
    <r>
      <rPr>
        <b/>
        <sz val="11"/>
        <color rgb="FFFF0000"/>
        <rFont val="等线"/>
        <family val="3"/>
        <charset val="134"/>
        <scheme val="minor"/>
      </rPr>
      <t>完成</t>
    </r>
    <r>
      <rPr>
        <b/>
        <sz val="11"/>
        <color theme="1"/>
        <rFont val="等线"/>
        <family val="3"/>
        <charset val="134"/>
        <scheme val="minor"/>
      </rPr>
      <t>任务后与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。（</t>
    </r>
    <r>
      <rPr>
        <b/>
        <sz val="11"/>
        <color rgb="FFFF0000"/>
        <rFont val="等线"/>
        <family val="3"/>
        <charset val="134"/>
        <scheme val="minor"/>
      </rPr>
      <t>以上的对话必须是这个顺序</t>
    </r>
    <r>
      <rPr>
        <b/>
        <sz val="11"/>
        <color theme="1"/>
        <rFont val="等线"/>
        <family val="3"/>
        <charset val="134"/>
        <scheme val="minor"/>
      </rPr>
      <t>）</t>
    </r>
    <phoneticPr fontId="1" type="noConversion"/>
  </si>
  <si>
    <r>
      <t>通过</t>
    </r>
    <r>
      <rPr>
        <b/>
        <sz val="11"/>
        <color theme="8" tint="-0.249977111117893"/>
        <rFont val="等线"/>
        <family val="3"/>
        <charset val="134"/>
        <scheme val="minor"/>
      </rPr>
      <t>下水道</t>
    </r>
    <r>
      <rPr>
        <b/>
        <sz val="11"/>
        <color theme="1"/>
        <rFont val="等线"/>
        <family val="3"/>
        <charset val="134"/>
        <scheme val="minor"/>
      </rPr>
      <t>前往</t>
    </r>
    <r>
      <rPr>
        <b/>
        <sz val="11"/>
        <color theme="8" tint="-0.249977111117893"/>
        <rFont val="等线"/>
        <family val="3"/>
        <charset val="134"/>
        <scheme val="minor"/>
      </rPr>
      <t>乌旗守卫兵营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</si>
  <si>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神权之塔顶端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神主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</si>
  <si>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在</t>
    </r>
    <r>
      <rPr>
        <b/>
        <sz val="11"/>
        <color rgb="FF7030A0"/>
        <rFont val="等线"/>
        <family val="3"/>
        <charset val="134"/>
        <scheme val="minor"/>
      </rPr>
      <t>达苏尼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统治者之殿</t>
    </r>
    <r>
      <rPr>
        <b/>
        <sz val="11"/>
        <color theme="1"/>
        <rFont val="等线"/>
        <family val="3"/>
        <charset val="134"/>
        <scheme val="minor"/>
      </rPr>
      <t>）接到</t>
    </r>
    <r>
      <rPr>
        <b/>
        <sz val="11"/>
        <color theme="9" tint="-0.249977111117893"/>
        <rFont val="等线"/>
        <family val="3"/>
        <charset val="134"/>
        <scheme val="minor"/>
      </rPr>
      <t>不屈意志</t>
    </r>
    <r>
      <rPr>
        <b/>
        <sz val="11"/>
        <color theme="1"/>
        <rFont val="等线"/>
        <family val="3"/>
        <charset val="134"/>
        <scheme val="minor"/>
      </rPr>
      <t>任务后与</t>
    </r>
    <r>
      <rPr>
        <b/>
        <sz val="11"/>
        <color rgb="FF7030A0"/>
        <rFont val="等线"/>
        <family val="3"/>
        <charset val="134"/>
        <scheme val="minor"/>
      </rPr>
      <t>奇拉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统治者之殿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</si>
  <si>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漆黑矿坑:第2层</t>
    </r>
    <r>
      <rPr>
        <b/>
        <sz val="11"/>
        <rFont val="等线"/>
        <family val="3"/>
        <charset val="134"/>
        <scheme val="minor"/>
      </rPr>
      <t>释放</t>
    </r>
    <r>
      <rPr>
        <b/>
        <sz val="11"/>
        <color theme="9" tint="-0.249977111117893"/>
        <rFont val="等线"/>
        <family val="3"/>
        <charset val="134"/>
        <scheme val="minor"/>
      </rPr>
      <t>迪虚瑞特之灵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不屈意志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</si>
  <si>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找到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）与她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（2）后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</si>
  <si>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冈姆的堡垒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卡鲁之王冈姆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愤怒之眼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前往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愤怒之眼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</si>
  <si>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大竞技场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斗剑之王德瑞索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欲望之眼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前往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水晶矿脉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欲望之眼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</si>
  <si>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育灵之室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育灵之室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phoneticPr fontId="1" type="noConversion"/>
  </si>
  <si>
    <t xml:space="preserve">    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</si>
  <si>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巨兽沼泽 2 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，与</t>
    </r>
    <r>
      <rPr>
        <b/>
        <sz val="11"/>
        <color rgb="FF7030A0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巨兽沼泽 2 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</si>
  <si>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黑灵之核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玛拉凯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</si>
  <si>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把3个</t>
    </r>
    <r>
      <rPr>
        <b/>
        <sz val="11"/>
        <color theme="9" tint="-0.249977111117893"/>
        <rFont val="等线"/>
        <family val="3"/>
        <charset val="134"/>
        <scheme val="minor"/>
      </rPr>
      <t>玛拉凯的钥匙</t>
    </r>
    <r>
      <rPr>
        <b/>
        <sz val="11"/>
        <color theme="1"/>
        <rFont val="等线"/>
        <family val="3"/>
        <charset val="134"/>
        <scheme val="minor"/>
      </rPr>
      <t>给</t>
    </r>
    <r>
      <rPr>
        <b/>
        <sz val="11"/>
        <color rgb="FF7030A0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育灵之室</t>
    </r>
    <r>
      <rPr>
        <b/>
        <sz val="11"/>
        <color theme="1"/>
        <rFont val="等线"/>
        <family val="3"/>
        <charset val="134"/>
        <scheme val="minor"/>
      </rPr>
      <t>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</si>
  <si>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纯净圣殿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神主阿瓦留斯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theme="5" tint="-0.249977111117893"/>
        <rFont val="等线"/>
        <family val="3"/>
        <charset val="134"/>
        <scheme val="minor"/>
      </rPr>
      <t>纯净之神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纯净圣殿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（1），然后与</t>
    </r>
    <r>
      <rPr>
        <b/>
        <sz val="11"/>
        <color rgb="FF7030A0"/>
        <rFont val="等线"/>
        <family val="3"/>
        <charset val="134"/>
        <scheme val="minor"/>
      </rPr>
      <t>巴农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纯净圣殿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</si>
  <si>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4" tint="-0.249977111117893"/>
        <rFont val="等线"/>
        <family val="3"/>
        <charset val="134"/>
        <scheme val="minor"/>
      </rPr>
      <t>狱</t>
    </r>
    <r>
      <rPr>
        <b/>
        <sz val="11"/>
        <color theme="8" tint="-0.249977111117893"/>
        <rFont val="等线"/>
        <family val="3"/>
        <charset val="134"/>
        <scheme val="minor"/>
      </rPr>
      <t>卒之塔</t>
    </r>
    <phoneticPr fontId="1" type="noConversion"/>
  </si>
  <si>
    <t>娜瓦莉（狱卒之塔）</t>
    <phoneticPr fontId="1" type="noConversion"/>
  </si>
  <si>
    <t>尤图拉（狱卒之塔）</t>
    <phoneticPr fontId="1" type="noConversion"/>
  </si>
  <si>
    <t>拉尼（狱卒之塔）</t>
    <phoneticPr fontId="1" type="noConversion"/>
  </si>
  <si>
    <t>薇伦塔（狱卒之塔）</t>
    <phoneticPr fontId="1" type="noConversion"/>
  </si>
  <si>
    <t>尤图拉（狱卒之塔）</t>
    <phoneticPr fontId="1" type="noConversion"/>
  </si>
  <si>
    <t>巴农（狱卒之塔）</t>
    <phoneticPr fontId="1" type="noConversion"/>
  </si>
  <si>
    <t>薇伦塔（狱卒之塔）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</si>
  <si>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教堂顶楼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奇塔弗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教堂顶楼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r>
      <rPr>
        <b/>
        <sz val="11"/>
        <color theme="1"/>
        <rFont val="等线"/>
        <family val="3"/>
        <charset val="134"/>
        <scheme val="minor"/>
      </rPr>
      <t>，然后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</si>
  <si>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狮眼守望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</si>
  <si>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绝望岩滩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优雅不再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</si>
  <si>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炙热盐沼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卡鲁女王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征服之眼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</si>
  <si>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怨忿之窟深处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黑旗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</si>
  <si>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监狱大门</t>
    </r>
    <r>
      <rPr>
        <b/>
        <sz val="11"/>
        <color theme="1"/>
        <rFont val="等线"/>
        <family val="3"/>
        <charset val="134"/>
        <scheme val="minor"/>
      </rPr>
      <t>找到</t>
    </r>
    <r>
      <rPr>
        <b/>
        <sz val="11"/>
        <color rgb="FF7030A0"/>
        <rFont val="等线"/>
        <family val="3"/>
        <charset val="134"/>
        <scheme val="minor"/>
      </rPr>
      <t>奈莎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</si>
  <si>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萨恩营地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</si>
  <si>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德瑞的污水坑</t>
    </r>
    <r>
      <rPr>
        <b/>
        <sz val="11"/>
        <color theme="1"/>
        <rFont val="等线"/>
        <family val="3"/>
        <charset val="134"/>
        <scheme val="minor"/>
      </rPr>
      <t>杀死</t>
    </r>
    <r>
      <rPr>
        <b/>
        <sz val="11"/>
        <color theme="5" tint="-0.249977111117893"/>
        <rFont val="等线"/>
        <family val="3"/>
        <charset val="134"/>
        <scheme val="minor"/>
      </rPr>
      <t>恶毒者德瑞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德瑞的污水坑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</si>
  <si>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日耀守卫者黎明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日耀法珠</t>
    </r>
    <r>
      <rPr>
        <b/>
        <sz val="11"/>
        <color theme="1"/>
        <rFont val="等线"/>
        <family val="3"/>
        <charset val="134"/>
        <scheme val="minor"/>
      </rPr>
      <t>，前往</t>
    </r>
    <r>
      <rPr>
        <b/>
        <sz val="11"/>
        <color theme="8" tint="-0.249977111117893"/>
        <rFont val="等线"/>
        <family val="3"/>
        <charset val="134"/>
        <scheme val="minor"/>
      </rPr>
      <t>月影神殿2层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月影守卫者暮色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月影法珠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</si>
  <si>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升华试炼第二阶</t>
    <phoneticPr fontId="1" type="noConversion"/>
  </si>
  <si>
    <t>第九章</t>
    <phoneticPr fontId="1" type="noConversion"/>
  </si>
  <si>
    <t>第十章</t>
    <phoneticPr fontId="1" type="noConversion"/>
  </si>
  <si>
    <t>预言</t>
    <phoneticPr fontId="1" type="noConversion"/>
  </si>
  <si>
    <t>瓦尔地区</t>
    <phoneticPr fontId="1" type="noConversion"/>
  </si>
  <si>
    <t>试炼迷宫</t>
    <phoneticPr fontId="1" type="noConversion"/>
  </si>
  <si>
    <r>
      <t>禁灵之狱下层【</t>
    </r>
    <r>
      <rPr>
        <b/>
        <sz val="11"/>
        <color rgb="FFFF0000"/>
        <rFont val="等线"/>
        <family val="3"/>
        <charset val="134"/>
        <scheme val="minor"/>
      </rPr>
      <t>前置试炼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</si>
  <si>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罪孽之殿2层【</t>
    </r>
    <r>
      <rPr>
        <b/>
        <sz val="11"/>
        <color rgb="FFFF0000"/>
        <rFont val="等线"/>
        <family val="3"/>
        <charset val="134"/>
        <scheme val="minor"/>
      </rPr>
      <t>前置试炼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</si>
  <si>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寂静陵墓1楼【</t>
    </r>
    <r>
      <rPr>
        <b/>
        <sz val="11"/>
        <color rgb="FFFF0000"/>
        <rFont val="等线"/>
        <family val="3"/>
        <charset val="134"/>
        <scheme val="minor"/>
      </rPr>
      <t>前置试炼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</si>
  <si>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火葬场【</t>
    </r>
    <r>
      <rPr>
        <b/>
        <sz val="11"/>
        <color rgb="FFFF0000"/>
        <rFont val="等线"/>
        <family val="3"/>
        <charset val="134"/>
        <scheme val="minor"/>
      </rPr>
      <t>前置试练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</si>
  <si>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黑石陵墓【</t>
    </r>
    <r>
      <rPr>
        <b/>
        <sz val="11"/>
        <color rgb="FFFF0000"/>
        <rFont val="等线"/>
        <family val="3"/>
        <charset val="134"/>
        <scheme val="minor"/>
      </rPr>
      <t>前置试炼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</si>
  <si>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t>第一册【古物】</t>
    <phoneticPr fontId="1" type="noConversion"/>
  </si>
  <si>
    <t>第二册【古物】</t>
    <phoneticPr fontId="1" type="noConversion"/>
  </si>
  <si>
    <t>第三册【古物】</t>
    <phoneticPr fontId="1" type="noConversion"/>
  </si>
  <si>
    <t>第四册【古物】</t>
    <phoneticPr fontId="1" type="noConversion"/>
  </si>
  <si>
    <t>第五册【古物】</t>
    <phoneticPr fontId="1" type="noConversion"/>
  </si>
  <si>
    <t>第六册【古物】</t>
    <phoneticPr fontId="1" type="noConversion"/>
  </si>
  <si>
    <t>第七册【古物】</t>
    <phoneticPr fontId="1" type="noConversion"/>
  </si>
  <si>
    <t>第一编【维多利亚手稿】</t>
    <phoneticPr fontId="1" type="noConversion"/>
  </si>
  <si>
    <t>第二编【维多利亚手稿】</t>
    <phoneticPr fontId="1" type="noConversion"/>
  </si>
  <si>
    <t>第三编【维多利亚手稿】</t>
    <phoneticPr fontId="1" type="noConversion"/>
  </si>
  <si>
    <t>第四编【维多利亚手稿】</t>
    <phoneticPr fontId="1" type="noConversion"/>
  </si>
  <si>
    <t>第一册【纯净编年史】</t>
    <phoneticPr fontId="1" type="noConversion"/>
  </si>
  <si>
    <t>第二册【纯净编年史】</t>
    <phoneticPr fontId="1" type="noConversion"/>
  </si>
  <si>
    <t>第三册【纯净编年史】</t>
    <phoneticPr fontId="1" type="noConversion"/>
  </si>
  <si>
    <t>第四册【纯净编年史】</t>
    <phoneticPr fontId="1" type="noConversion"/>
  </si>
  <si>
    <t>第五册【纯净编年史】</t>
    <phoneticPr fontId="1" type="noConversion"/>
  </si>
  <si>
    <t>第六册【纯净编年史】</t>
    <phoneticPr fontId="1" type="noConversion"/>
  </si>
  <si>
    <r>
      <t>皇家花园【</t>
    </r>
    <r>
      <rPr>
        <b/>
        <sz val="11"/>
        <color rgb="FFFF0000"/>
        <rFont val="等线"/>
        <family val="3"/>
        <charset val="134"/>
        <scheme val="minor"/>
      </rPr>
      <t>前置试炼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</si>
  <si>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狮眼守望【</t>
    </r>
    <r>
      <rPr>
        <b/>
        <sz val="11"/>
        <color rgb="FFFF0000"/>
        <rFont val="等线"/>
        <family val="3"/>
        <charset val="134"/>
        <scheme val="minor"/>
      </rPr>
      <t>反复读，一直读到完成15次成就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</si>
  <si>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图书馆【</t>
    </r>
    <r>
      <rPr>
        <b/>
        <sz val="11"/>
        <color rgb="FFFF0000"/>
        <rFont val="等线"/>
        <family val="3"/>
        <charset val="134"/>
        <scheme val="minor"/>
      </rPr>
      <t>会重复，需要反复重置[Ctrl]开图，一张图只出现3个，总共17次成就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</si>
  <si>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t>人物对话尽量按照顺序下来，备注/前提里的红色字体必须注意，如果错过直接失败。</t>
    <phoneticPr fontId="1" type="noConversion"/>
  </si>
  <si>
    <r>
      <t>通过</t>
    </r>
    <r>
      <rPr>
        <b/>
        <sz val="11"/>
        <color theme="8" tint="-0.249977111117893"/>
        <rFont val="等线"/>
        <family val="3"/>
        <charset val="134"/>
        <scheme val="minor"/>
      </rPr>
      <t>危机叉路</t>
    </r>
    <r>
      <rPr>
        <b/>
        <sz val="11"/>
        <color theme="1"/>
        <rFont val="等线"/>
        <family val="3"/>
        <charset val="134"/>
        <scheme val="minor"/>
      </rPr>
      <t>前往</t>
    </r>
    <r>
      <rPr>
        <b/>
        <sz val="11"/>
        <color theme="8" tint="-0.249977111117893"/>
        <rFont val="等线"/>
        <family val="3"/>
        <charset val="134"/>
        <scheme val="minor"/>
      </rPr>
      <t>罪孽之殿2层</t>
    </r>
    <r>
      <rPr>
        <b/>
        <sz val="11"/>
        <color theme="1"/>
        <rFont val="等线"/>
        <family val="3"/>
        <charset val="134"/>
        <scheme val="minor"/>
      </rPr>
      <t>拯救</t>
    </r>
    <r>
      <rPr>
        <b/>
        <sz val="11"/>
        <color rgb="FF7030A0"/>
        <rFont val="等线"/>
        <family val="3"/>
        <charset val="134"/>
        <scheme val="minor"/>
      </rPr>
      <t>郝莲娜</t>
    </r>
    <r>
      <rPr>
        <b/>
        <sz val="11"/>
        <color theme="1"/>
        <rFont val="等线"/>
        <family val="3"/>
        <charset val="134"/>
        <scheme val="minor"/>
      </rPr>
      <t>，击败</t>
    </r>
    <r>
      <rPr>
        <b/>
        <sz val="11"/>
        <color theme="5" tint="-0.249977111117893"/>
        <rFont val="等线"/>
        <family val="3"/>
        <charset val="134"/>
        <scheme val="minor"/>
      </rPr>
      <t>悼灵者费德利塔斯</t>
    </r>
    <r>
      <rPr>
        <b/>
        <sz val="11"/>
        <color theme="1"/>
        <rFont val="等线"/>
        <family val="3"/>
        <charset val="134"/>
        <scheme val="minor"/>
      </rPr>
      <t>，不拿</t>
    </r>
    <r>
      <rPr>
        <b/>
        <sz val="11"/>
        <color theme="9" tint="-0.249977111117893"/>
        <rFont val="等线"/>
        <family val="3"/>
        <charset val="134"/>
        <scheme val="minor"/>
      </rPr>
      <t>邪影宝石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郝莲娜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罪孽之殿2层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（0）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郝莲娜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森林营地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phoneticPr fontId="1" type="noConversion"/>
  </si>
  <si>
    <r>
      <t>前往</t>
    </r>
    <r>
      <rPr>
        <b/>
        <sz val="11"/>
        <color theme="4" tint="-0.499984740745262"/>
        <rFont val="等线"/>
        <family val="3"/>
        <charset val="134"/>
        <scheme val="minor"/>
      </rPr>
      <t>魅影船墓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费尔船长</t>
    </r>
    <r>
      <rPr>
        <b/>
        <sz val="11"/>
        <color theme="1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（3），然后回城与</t>
    </r>
    <r>
      <rPr>
        <b/>
        <sz val="11"/>
        <color rgb="FF7030A0"/>
        <rFont val="等线"/>
        <family val="3"/>
        <charset val="134"/>
        <scheme val="minor"/>
      </rPr>
      <t>比斯特</t>
    </r>
    <r>
      <rPr>
        <b/>
        <sz val="11"/>
        <rFont val="等线"/>
        <family val="3"/>
        <charset val="134"/>
        <scheme val="minor"/>
      </rPr>
      <t>对话（1），再回来与</t>
    </r>
    <r>
      <rPr>
        <b/>
        <sz val="11"/>
        <color rgb="FF7030A0"/>
        <rFont val="等线"/>
        <family val="3"/>
        <charset val="134"/>
        <scheme val="minor"/>
      </rPr>
      <t>费尔船长</t>
    </r>
    <r>
      <rPr>
        <b/>
        <sz val="11"/>
        <rFont val="等线"/>
        <family val="3"/>
        <charset val="134"/>
        <scheme val="minor"/>
      </rPr>
      <t>对话（1）（</t>
    </r>
    <r>
      <rPr>
        <b/>
        <sz val="11"/>
        <color rgb="FFFF0000"/>
        <rFont val="等线"/>
        <family val="3"/>
        <charset val="134"/>
        <scheme val="minor"/>
      </rPr>
      <t>注意：一定不要杀</t>
    </r>
    <r>
      <rPr>
        <b/>
        <sz val="11"/>
        <color theme="4" tint="-0.499984740745262"/>
        <rFont val="等线"/>
        <family val="3"/>
        <charset val="134"/>
        <scheme val="minor"/>
      </rPr>
      <t>魅影船墓洞穴</t>
    </r>
    <r>
      <rPr>
        <b/>
        <sz val="11"/>
        <color theme="5" tint="-0.249977111117893"/>
        <rFont val="等线"/>
        <family val="3"/>
        <charset val="134"/>
        <scheme val="minor"/>
      </rPr>
      <t>BOSS</t>
    </r>
    <r>
      <rPr>
        <b/>
        <sz val="11"/>
        <rFont val="等线"/>
        <family val="3"/>
        <charset val="134"/>
        <scheme val="minor"/>
      </rPr>
      <t>，</t>
    </r>
    <r>
      <rPr>
        <b/>
        <sz val="11"/>
        <color rgb="FFFF0000"/>
        <rFont val="等线"/>
        <family val="3"/>
        <charset val="134"/>
        <scheme val="minor"/>
      </rPr>
      <t>否则</t>
    </r>
    <r>
      <rPr>
        <b/>
        <sz val="11"/>
        <color rgb="FF7030A0"/>
        <rFont val="等线"/>
        <family val="3"/>
        <charset val="134"/>
        <scheme val="minor"/>
      </rPr>
      <t>费尔船长</t>
    </r>
    <r>
      <rPr>
        <b/>
        <sz val="11"/>
        <color rgb="FFFF0000"/>
        <rFont val="等线"/>
        <family val="3"/>
        <charset val="134"/>
        <scheme val="minor"/>
      </rPr>
      <t>会消失。对话完</t>
    </r>
    <r>
      <rPr>
        <b/>
        <sz val="11"/>
        <rFont val="等线"/>
        <family val="3"/>
        <charset val="134"/>
        <scheme val="minor"/>
      </rPr>
      <t>之后可以</t>
    </r>
    <r>
      <rPr>
        <b/>
        <sz val="11"/>
        <color rgb="FFFF0000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被放逐的水手</t>
    </r>
    <r>
      <rPr>
        <b/>
        <sz val="11"/>
        <rFont val="等线"/>
        <family val="3"/>
        <charset val="134"/>
        <scheme val="minor"/>
      </rPr>
      <t>任务）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</si>
  <si>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西部密林</t>
    </r>
    <r>
      <rPr>
        <b/>
        <sz val="11"/>
        <color theme="1"/>
        <rFont val="等线"/>
        <family val="3"/>
        <charset val="134"/>
        <scheme val="minor"/>
      </rPr>
      <t>，与</t>
    </r>
    <r>
      <rPr>
        <b/>
        <sz val="11"/>
        <color rgb="FF7030A0"/>
        <rFont val="等线"/>
        <family val="3"/>
        <charset val="134"/>
        <scheme val="minor"/>
      </rPr>
      <t>阿莉亚</t>
    </r>
    <r>
      <rPr>
        <b/>
        <sz val="11"/>
        <color theme="1"/>
        <rFont val="等线"/>
        <family val="3"/>
        <charset val="134"/>
        <scheme val="minor"/>
      </rPr>
      <t>对话（1）击败他取得</t>
    </r>
    <r>
      <rPr>
        <b/>
        <sz val="11"/>
        <color theme="9" tint="-0.249977111117893"/>
        <rFont val="等线"/>
        <family val="3"/>
        <charset val="134"/>
        <scheme val="minor"/>
      </rPr>
      <t>阿莉亚的古灵印记</t>
    </r>
    <r>
      <rPr>
        <b/>
        <sz val="11"/>
        <color theme="1"/>
        <rFont val="等线"/>
        <family val="3"/>
        <charset val="134"/>
        <scheme val="minor"/>
      </rPr>
      <t>，然后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注意：</t>
    </r>
    <r>
      <rPr>
        <b/>
        <sz val="11"/>
        <color rgb="FF7030A0"/>
        <rFont val="等线"/>
        <family val="3"/>
        <charset val="134"/>
        <scheme val="minor"/>
      </rPr>
      <t>郝莲娜</t>
    </r>
    <r>
      <rPr>
        <b/>
        <sz val="11"/>
        <color rgb="FFFF0000"/>
        <rFont val="等线"/>
        <family val="3"/>
        <charset val="134"/>
        <scheme val="minor"/>
      </rPr>
      <t>的对话必须首先和</t>
    </r>
    <r>
      <rPr>
        <b/>
        <sz val="11"/>
        <color rgb="FF7030A0"/>
        <rFont val="等线"/>
        <family val="3"/>
        <charset val="134"/>
        <scheme val="minor"/>
      </rPr>
      <t>伊娜</t>
    </r>
    <r>
      <rPr>
        <b/>
        <sz val="11"/>
        <color rgb="FFFF0000"/>
        <rFont val="等线"/>
        <family val="3"/>
        <charset val="134"/>
        <scheme val="minor"/>
      </rPr>
      <t>对话，然后再和</t>
    </r>
    <r>
      <rPr>
        <b/>
        <sz val="11"/>
        <color rgb="FF7030A0"/>
        <rFont val="等线"/>
        <family val="3"/>
        <charset val="134"/>
        <scheme val="minor"/>
      </rPr>
      <t>艾米尔</t>
    </r>
    <r>
      <rPr>
        <b/>
        <sz val="11"/>
        <color rgb="FFFF0000"/>
        <rFont val="等线"/>
        <family val="3"/>
        <charset val="134"/>
        <scheme val="minor"/>
      </rPr>
      <t>对话之后才会出现</t>
    </r>
    <r>
      <rPr>
        <b/>
        <sz val="11"/>
        <rFont val="等线"/>
        <family val="3"/>
        <charset val="134"/>
        <scheme val="minor"/>
      </rPr>
      <t>）</t>
    </r>
    <phoneticPr fontId="1" type="noConversion"/>
  </si>
  <si>
    <r>
      <t>在</t>
    </r>
    <r>
      <rPr>
        <b/>
        <sz val="11"/>
        <color theme="8" tint="-0.249977111117893"/>
        <rFont val="等线"/>
        <family val="3"/>
        <charset val="134"/>
        <scheme val="minor"/>
      </rPr>
      <t>萨恩城废墟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军卫队长</t>
    </r>
    <r>
      <rPr>
        <b/>
        <sz val="11"/>
        <color theme="1"/>
        <rFont val="等线"/>
        <family val="3"/>
        <charset val="134"/>
        <scheme val="minor"/>
      </rPr>
      <t>，拯救</t>
    </r>
    <r>
      <rPr>
        <b/>
        <sz val="11"/>
        <color rgb="FF7030A0"/>
        <rFont val="等线"/>
        <family val="3"/>
        <charset val="134"/>
        <scheme val="minor"/>
      </rPr>
      <t>卡尔莉萨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萨恩城废墟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theme="1"/>
        <rFont val="等线"/>
        <family val="3"/>
        <charset val="134"/>
        <scheme val="minor"/>
      </rPr>
      <t>后进入</t>
    </r>
    <r>
      <rPr>
        <b/>
        <sz val="11"/>
        <color theme="8" tint="-0.249977111117893"/>
        <rFont val="等线"/>
        <family val="3"/>
        <charset val="134"/>
        <scheme val="minor"/>
      </rPr>
      <t>萨恩营地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</si>
  <si>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不朽海港</t>
    </r>
    <r>
      <rPr>
        <b/>
        <sz val="11"/>
        <color theme="1"/>
        <rFont val="等线"/>
        <family val="3"/>
        <charset val="134"/>
        <scheme val="minor"/>
      </rPr>
      <t>找到</t>
    </r>
    <r>
      <rPr>
        <b/>
        <sz val="11"/>
        <color rgb="FF7030A0"/>
        <rFont val="等线"/>
        <family val="3"/>
        <charset val="134"/>
        <scheme val="minor"/>
      </rPr>
      <t>费尔船长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（5）（如果包里有</t>
    </r>
    <r>
      <rPr>
        <b/>
        <sz val="11"/>
        <color theme="9" tint="-0.249977111117893"/>
        <rFont val="等线"/>
        <family val="3"/>
        <charset val="134"/>
        <scheme val="minor"/>
      </rPr>
      <t>聚魂美酒</t>
    </r>
    <r>
      <rPr>
        <b/>
        <sz val="11"/>
        <rFont val="等线"/>
        <family val="3"/>
        <charset val="134"/>
        <scheme val="minor"/>
      </rPr>
      <t>的话</t>
    </r>
    <r>
      <rPr>
        <b/>
        <sz val="11"/>
        <color rgb="FFFF0000"/>
        <rFont val="等线"/>
        <family val="3"/>
        <charset val="134"/>
        <scheme val="minor"/>
      </rPr>
      <t>务必丢弃</t>
    </r>
    <r>
      <rPr>
        <b/>
        <sz val="11"/>
        <color theme="9" tint="-0.249977111117893"/>
        <rFont val="等线"/>
        <family val="3"/>
        <charset val="134"/>
        <scheme val="minor"/>
      </rPr>
      <t>聚魂美酒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），然后取得</t>
    </r>
    <r>
      <rPr>
        <b/>
        <sz val="11"/>
        <color theme="9" tint="-0.249977111117893"/>
        <rFont val="等线"/>
        <family val="3"/>
        <charset val="134"/>
        <scheme val="minor"/>
      </rPr>
      <t>托麦迪克亚硫酸</t>
    </r>
    <phoneticPr fontId="1" type="noConversion"/>
  </si>
  <si>
    <r>
      <t>再次前往</t>
    </r>
    <r>
      <rPr>
        <b/>
        <sz val="11"/>
        <color theme="8" tint="-0.249977111117893"/>
        <rFont val="等线"/>
        <family val="3"/>
        <charset val="134"/>
        <scheme val="minor"/>
      </rPr>
      <t>乌旗守卫兵营</t>
    </r>
    <r>
      <rPr>
        <b/>
        <sz val="11"/>
        <color theme="1"/>
        <rFont val="等线"/>
        <family val="3"/>
        <charset val="134"/>
        <scheme val="minor"/>
      </rPr>
      <t>，击败</t>
    </r>
    <r>
      <rPr>
        <b/>
        <sz val="11"/>
        <color theme="5" tint="-0.249977111117893"/>
        <rFont val="等线"/>
        <family val="3"/>
        <charset val="134"/>
        <scheme val="minor"/>
      </rPr>
      <t>道格维奇将军</t>
    </r>
    <r>
      <rPr>
        <b/>
        <sz val="11"/>
        <color theme="1"/>
        <rFont val="等线"/>
        <family val="3"/>
        <charset val="134"/>
        <scheme val="minor"/>
      </rPr>
      <t>后，前往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达拉夫人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日耀神殿2层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一定要先找达拉夫人对话</t>
    </r>
    <r>
      <rPr>
        <b/>
        <sz val="11"/>
        <color theme="1"/>
        <rFont val="等线"/>
        <family val="3"/>
        <charset val="134"/>
        <scheme val="minor"/>
      </rPr>
      <t>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</si>
  <si>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干涸湖岸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帝王福尔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迪虚瑞特的红旗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破除</t>
    </r>
    <r>
      <rPr>
        <b/>
        <sz val="11"/>
        <color theme="9" tint="-0.249977111117893"/>
        <rFont val="等线"/>
        <family val="3"/>
        <charset val="134"/>
        <scheme val="minor"/>
      </rPr>
      <t>迪虚瑞特的封印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对话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</si>
  <si>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控制区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审判长卡斯提克斯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不能拾取</t>
    </r>
    <r>
      <rPr>
        <b/>
        <sz val="11"/>
        <color theme="9" tint="-0.249977111117893"/>
        <rFont val="等线"/>
        <family val="3"/>
        <charset val="134"/>
        <scheme val="minor"/>
      </rPr>
      <t>狂热之眼</t>
    </r>
    <r>
      <rPr>
        <b/>
        <sz val="11"/>
        <color theme="1"/>
        <rFont val="等线"/>
        <family val="3"/>
        <charset val="134"/>
        <scheme val="minor"/>
      </rPr>
      <t>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</si>
  <si>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惊魂树洞</t>
    </r>
    <r>
      <rPr>
        <b/>
        <sz val="11"/>
        <color theme="1"/>
        <rFont val="等线"/>
        <family val="3"/>
        <charset val="134"/>
        <scheme val="minor"/>
      </rPr>
      <t>集齐7个</t>
    </r>
    <r>
      <rPr>
        <b/>
        <sz val="11"/>
        <color theme="9" tint="-0.249977111117893"/>
        <rFont val="等线"/>
        <family val="3"/>
        <charset val="134"/>
        <scheme val="minor"/>
      </rPr>
      <t>萤火虫</t>
    </r>
    <r>
      <rPr>
        <b/>
        <sz val="1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</si>
  <si>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采石场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必须丢弃</t>
    </r>
    <r>
      <rPr>
        <b/>
        <sz val="11"/>
        <color theme="9" tint="-0.249977111117893"/>
        <rFont val="等线"/>
        <family val="3"/>
        <charset val="134"/>
        <scheme val="minor"/>
      </rPr>
      <t>风暴之瓶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rgb="FFFF0000"/>
        <rFont val="等线"/>
        <family val="3"/>
        <charset val="134"/>
        <scheme val="minor"/>
      </rPr>
      <t>对话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</si>
  <si>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采石场</t>
    </r>
    <r>
      <rPr>
        <b/>
        <sz val="11"/>
        <color theme="1"/>
        <rFont val="等线"/>
        <family val="3"/>
        <charset val="134"/>
        <scheme val="minor"/>
      </rPr>
      <t>的</t>
    </r>
    <r>
      <rPr>
        <b/>
        <sz val="11"/>
        <color theme="8" tint="-0.249977111117893"/>
        <rFont val="等线"/>
        <family val="3"/>
        <charset val="134"/>
        <scheme val="minor"/>
      </rPr>
      <t>风暴神殿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风暴女神卡鲁坎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风暴神殿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（1）后（</t>
    </r>
    <r>
      <rPr>
        <b/>
        <sz val="11"/>
        <color rgb="FFFF0000"/>
        <rFont val="等线"/>
        <family val="3"/>
        <charset val="134"/>
        <scheme val="minor"/>
      </rPr>
      <t>不要拿</t>
    </r>
    <r>
      <rPr>
        <b/>
        <sz val="11"/>
        <color theme="9" tint="-0.249977111117893"/>
        <rFont val="等线"/>
        <family val="3"/>
        <charset val="134"/>
        <scheme val="minor"/>
      </rPr>
      <t>领袖之羽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/>
    </r>
    <phoneticPr fontId="1" type="noConversion"/>
  </si>
  <si>
    <t>伊莎拉（统治者之殿）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</si>
  <si>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教堂顶楼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拯救巴农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</si>
  <si>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考古专家成就可以每章顺路完成</t>
    <phoneticPr fontId="1" type="noConversion"/>
  </si>
  <si>
    <r>
      <rPr>
        <b/>
        <sz val="12"/>
        <color rgb="FF7030A0"/>
        <rFont val="等线"/>
        <family val="3"/>
        <charset val="134"/>
        <scheme val="minor"/>
      </rPr>
      <t xml:space="preserve">NPC（紫色） </t>
    </r>
    <r>
      <rPr>
        <b/>
        <sz val="12"/>
        <color theme="9" tint="-0.249977111117893"/>
        <rFont val="等线"/>
        <family val="3"/>
        <charset val="134"/>
        <scheme val="minor"/>
      </rPr>
      <t xml:space="preserve">任务或任务物品（绿色） </t>
    </r>
    <r>
      <rPr>
        <b/>
        <sz val="12"/>
        <color theme="5" tint="-0.249977111117893"/>
        <rFont val="等线"/>
        <family val="3"/>
        <charset val="134"/>
        <scheme val="minor"/>
      </rPr>
      <t xml:space="preserve">怪物或传奇BOSS（橙色） </t>
    </r>
    <r>
      <rPr>
        <b/>
        <sz val="12"/>
        <color theme="4" tint="-0.499984740745262"/>
        <rFont val="等线"/>
        <family val="3"/>
        <charset val="134"/>
        <scheme val="minor"/>
      </rPr>
      <t>区域或地图（蓝色）</t>
    </r>
    <phoneticPr fontId="1" type="noConversion"/>
  </si>
  <si>
    <t>暮光海滩</t>
    <phoneticPr fontId="1" type="noConversion"/>
  </si>
  <si>
    <r>
      <t>前往</t>
    </r>
    <r>
      <rPr>
        <b/>
        <sz val="11"/>
        <color theme="4" tint="-0.499984740745262"/>
        <rFont val="等线"/>
        <family val="3"/>
        <charset val="134"/>
        <scheme val="minor"/>
      </rPr>
      <t>监狱大门</t>
    </r>
    <r>
      <rPr>
        <b/>
        <sz val="11"/>
        <color theme="1"/>
        <rFont val="等线"/>
        <family val="3"/>
        <charset val="134"/>
        <scheme val="minor"/>
      </rPr>
      <t>找到</t>
    </r>
    <r>
      <rPr>
        <b/>
        <sz val="11"/>
        <color rgb="FF7030A0"/>
        <rFont val="等线"/>
        <family val="3"/>
        <charset val="134"/>
        <scheme val="minor"/>
      </rPr>
      <t>派蒂</t>
    </r>
    <r>
      <rPr>
        <b/>
        <sz val="11"/>
        <color theme="1"/>
        <rFont val="等线"/>
        <family val="3"/>
        <charset val="134"/>
        <scheme val="minor"/>
      </rPr>
      <t>触发</t>
    </r>
    <r>
      <rPr>
        <b/>
        <sz val="11"/>
        <color theme="9" tint="-0.249977111117893"/>
        <rFont val="等线"/>
        <family val="3"/>
        <charset val="134"/>
        <scheme val="minor"/>
      </rPr>
      <t>开路先锋</t>
    </r>
    <r>
      <rPr>
        <b/>
        <sz val="11"/>
        <color theme="1"/>
        <rFont val="等线"/>
        <family val="3"/>
        <charset val="134"/>
        <scheme val="minor"/>
      </rPr>
      <t>任务后（</t>
    </r>
    <r>
      <rPr>
        <b/>
        <sz val="11"/>
        <color rgb="FFFF0000"/>
        <rFont val="等线"/>
        <family val="3"/>
        <charset val="134"/>
        <scheme val="minor"/>
      </rPr>
      <t>一定要触发此任务</t>
    </r>
    <r>
      <rPr>
        <b/>
        <sz val="11"/>
        <color theme="1"/>
        <rFont val="等线"/>
        <family val="3"/>
        <charset val="134"/>
        <scheme val="minor"/>
      </rPr>
      <t>），前往</t>
    </r>
    <r>
      <rPr>
        <b/>
        <sz val="11"/>
        <color theme="4" tint="-0.499984740745262"/>
        <rFont val="等线"/>
        <family val="3"/>
        <charset val="134"/>
        <scheme val="minor"/>
      </rPr>
      <t>魅影船墓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不和</t>
    </r>
    <r>
      <rPr>
        <b/>
        <sz val="11"/>
        <color rgb="FF7030A0"/>
        <rFont val="等线"/>
        <family val="3"/>
        <charset val="134"/>
        <scheme val="minor"/>
      </rPr>
      <t>费尔船长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），进入</t>
    </r>
    <r>
      <rPr>
        <b/>
        <sz val="11"/>
        <color theme="4" tint="-0.499984740745262"/>
        <rFont val="等线"/>
        <family val="3"/>
        <charset val="134"/>
        <scheme val="minor"/>
      </rPr>
      <t>魅影船墓洞穴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不杀</t>
    </r>
    <r>
      <rPr>
        <b/>
        <sz val="11"/>
        <color theme="5" tint="-0.249977111117893"/>
        <rFont val="等线"/>
        <family val="3"/>
        <charset val="134"/>
        <scheme val="minor"/>
      </rPr>
      <t>BOSS</t>
    </r>
    <r>
      <rPr>
        <b/>
        <sz val="11"/>
        <color theme="1"/>
        <rFont val="等线"/>
        <family val="3"/>
        <charset val="134"/>
        <scheme val="minor"/>
      </rPr>
      <t>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</si>
  <si>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进入</t>
    </r>
    <r>
      <rPr>
        <b/>
        <sz val="11"/>
        <color theme="8" tint="-0.249977111117893"/>
        <rFont val="等线"/>
        <family val="3"/>
        <charset val="134"/>
        <scheme val="minor"/>
      </rPr>
      <t>卡鲁要塞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注意:</t>
    </r>
    <r>
      <rPr>
        <b/>
        <sz val="11"/>
        <color rgb="FF7030A0"/>
        <rFont val="等线"/>
        <family val="3"/>
        <charset val="134"/>
        <scheme val="minor"/>
      </rPr>
      <t>塔格拉</t>
    </r>
    <r>
      <rPr>
        <b/>
        <sz val="11"/>
        <color rgb="FFFF0000"/>
        <rFont val="等线"/>
        <family val="3"/>
        <charset val="134"/>
        <scheme val="minor"/>
      </rPr>
      <t>有2个对话是不会变灰的，都需要对话一遍</t>
    </r>
    <r>
      <rPr>
        <b/>
        <sz val="11"/>
        <rFont val="等线"/>
        <family val="3"/>
        <charset val="134"/>
        <scheme val="minor"/>
      </rPr>
      <t>）</t>
    </r>
    <phoneticPr fontId="1" type="noConversion"/>
  </si>
  <si>
    <t>日耀神殿2层(永恒实验室)</t>
    <phoneticPr fontId="1" type="noConversion"/>
  </si>
  <si>
    <t>贫民窟(自带下水道)</t>
    <phoneticPr fontId="1" type="noConversion"/>
  </si>
  <si>
    <t>市集地带(自带下水道)</t>
    <phoneticPr fontId="1" type="noConversion"/>
  </si>
  <si>
    <t>禁灵之狱上层(典狱长房间)</t>
    <phoneticPr fontId="1" type="noConversion"/>
  </si>
  <si>
    <t>禁灵之狱上层(宿舍)</t>
    <phoneticPr fontId="1" type="noConversion"/>
  </si>
  <si>
    <r>
      <t>怨忿之窟深处(莫薇尔房间)【</t>
    </r>
    <r>
      <rPr>
        <b/>
        <sz val="11"/>
        <color rgb="FFFF0000"/>
        <rFont val="等线"/>
        <family val="3"/>
        <charset val="134"/>
        <scheme val="minor"/>
      </rPr>
      <t>杀死莫薇尔后出现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</si>
  <si>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前往</t>
    </r>
    <r>
      <rPr>
        <b/>
        <sz val="11"/>
        <color theme="4" tint="-0.499984740745262"/>
        <rFont val="等线"/>
        <family val="3"/>
        <charset val="134"/>
        <scheme val="minor"/>
      </rPr>
      <t>怨忿之窟深处(莫薇尔房间)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莫薇尔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</si>
  <si>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一直前进到</t>
    </r>
    <r>
      <rPr>
        <b/>
        <sz val="11"/>
        <color theme="4" tint="-0.499984740745262"/>
        <rFont val="等线"/>
        <family val="3"/>
        <charset val="134"/>
        <scheme val="minor"/>
      </rPr>
      <t>禁灵之狱上层(宿舍)</t>
    </r>
    <r>
      <rPr>
        <b/>
        <sz val="11"/>
        <color theme="1"/>
        <rFont val="等线"/>
        <family val="3"/>
        <charset val="134"/>
        <scheme val="minor"/>
      </rPr>
      <t>读</t>
    </r>
    <r>
      <rPr>
        <b/>
        <sz val="11"/>
        <color theme="9" tint="-0.249977111117893"/>
        <rFont val="等线"/>
        <family val="3"/>
        <charset val="134"/>
        <scheme val="minor"/>
      </rPr>
      <t>薛朗的日记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（中间可以完成</t>
    </r>
    <r>
      <rPr>
        <b/>
        <sz val="11"/>
        <color theme="9" tint="-0.249977111117893"/>
        <rFont val="等线"/>
        <family val="3"/>
        <charset val="134"/>
        <scheme val="minor"/>
      </rPr>
      <t>水声之渊</t>
    </r>
    <r>
      <rPr>
        <b/>
        <sz val="11"/>
        <rFont val="等线"/>
        <family val="3"/>
        <charset val="134"/>
        <scheme val="minor"/>
      </rPr>
      <t>任务）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</si>
  <si>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藏古堂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纯净之印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藏古堂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phoneticPr fontId="1" type="noConversion"/>
  </si>
  <si>
    <t>罪（禁灵之狱(顶层)）</t>
    <phoneticPr fontId="1" type="noConversion"/>
  </si>
  <si>
    <r>
      <t>禁灵之狱(顶层)【</t>
    </r>
    <r>
      <rPr>
        <b/>
        <sz val="11"/>
        <color rgb="FFFF0000"/>
        <rFont val="等线"/>
        <family val="3"/>
        <charset val="134"/>
        <scheme val="minor"/>
      </rPr>
      <t>杀死重铸之布鲁特斯后出现</t>
    </r>
    <r>
      <rPr>
        <b/>
        <sz val="11"/>
        <color theme="1"/>
        <rFont val="等线"/>
        <family val="3"/>
        <charset val="134"/>
        <scheme val="minor"/>
      </rPr>
      <t>】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</si>
  <si>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禁灵之狱(顶层)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重铸之布鲁特斯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禁灵之狱(顶层)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（1），然后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</si>
  <si>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塔格拉（狮眼守望）</t>
    <phoneticPr fontId="1" type="noConversion"/>
  </si>
  <si>
    <t>罪（狮眼守望）</t>
    <phoneticPr fontId="1" type="noConversion"/>
  </si>
  <si>
    <t>威勒姆·罗斯（惊海之王的海礁）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</si>
  <si>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惊海之王的海礁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威勒姆·罗斯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惊海之王的海礁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（2）后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</si>
  <si>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惊海之王的海礁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惊海之王索亚格斯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惊海之王的海礁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</si>
  <si>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卡鲁要塞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战争之父图克哈玛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卡鲁要塞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</si>
  <si>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丽莉罗斯（狮眼守望）</t>
    <phoneticPr fontId="1" type="noConversion"/>
  </si>
  <si>
    <t>塔格拉（狮眼守望）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</si>
  <si>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断桥营地</t>
    </r>
    <phoneticPr fontId="1" type="noConversion"/>
  </si>
  <si>
    <t>威勒姆·罗斯（断桥营地）</t>
    <phoneticPr fontId="1" type="noConversion"/>
  </si>
  <si>
    <t>郝莲娜（断桥营地）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</si>
  <si>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危机叉路</t>
    </r>
    <r>
      <rPr>
        <b/>
        <sz val="11"/>
        <color theme="1"/>
        <rFont val="等线"/>
        <family val="3"/>
        <charset val="134"/>
        <scheme val="minor"/>
      </rPr>
      <t>触发</t>
    </r>
    <r>
      <rPr>
        <b/>
        <sz val="11"/>
        <color theme="9" tint="-0.249977111117893"/>
        <rFont val="等线"/>
        <family val="3"/>
        <charset val="134"/>
        <scheme val="minor"/>
      </rPr>
      <t>被封道路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郝莲娜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断桥营地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（1），接着前往</t>
    </r>
    <r>
      <rPr>
        <b/>
        <sz val="11"/>
        <color theme="8" tint="-0.249977111117893"/>
        <rFont val="等线"/>
        <family val="3"/>
        <charset val="134"/>
        <scheme val="minor"/>
      </rPr>
      <t>寂静陵墓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马雷格罗的地图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</si>
  <si>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罪孽之殿1层</t>
    </r>
    <r>
      <rPr>
        <b/>
        <sz val="11"/>
        <rFont val="等线"/>
        <family val="3"/>
        <charset val="134"/>
        <scheme val="minor"/>
      </rPr>
      <t>在</t>
    </r>
    <r>
      <rPr>
        <b/>
        <sz val="11"/>
        <color rgb="FFFF0000"/>
        <rFont val="等线"/>
        <family val="3"/>
        <charset val="134"/>
        <scheme val="minor"/>
      </rPr>
      <t>丢弃</t>
    </r>
    <r>
      <rPr>
        <b/>
        <sz val="11"/>
        <color theme="9" tint="-0.249977111117893"/>
        <rFont val="等线"/>
        <family val="3"/>
        <charset val="134"/>
        <scheme val="minor"/>
      </rPr>
      <t>马雷格罗的地图</t>
    </r>
    <r>
      <rPr>
        <b/>
        <sz val="11"/>
        <color rgb="FFFF0000"/>
        <rFont val="等线"/>
        <family val="3"/>
        <charset val="134"/>
        <scheme val="minor"/>
      </rPr>
      <t>的情况下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斯克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罪孽之殿1层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（2）</t>
    </r>
    <r>
      <rPr>
        <b/>
        <sz val="11"/>
        <color rgb="FFFF0000"/>
        <rFont val="等线"/>
        <family val="3"/>
        <charset val="134"/>
        <scheme val="minor"/>
      </rPr>
      <t/>
    </r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</si>
  <si>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>拾取</t>
    </r>
    <r>
      <rPr>
        <b/>
        <sz val="11"/>
        <color theme="9" tint="-0.249977111117893"/>
        <rFont val="等线"/>
        <family val="3"/>
        <charset val="134"/>
        <scheme val="minor"/>
      </rPr>
      <t>马雷格罗的地图</t>
    </r>
    <r>
      <rPr>
        <b/>
        <sz val="11"/>
        <color theme="1"/>
        <rFont val="等线"/>
        <family val="3"/>
        <charset val="134"/>
        <scheme val="minor"/>
      </rPr>
      <t>后进入</t>
    </r>
    <r>
      <rPr>
        <b/>
        <sz val="11"/>
        <color theme="8" tint="-0.249977111117893"/>
        <rFont val="等线"/>
        <family val="3"/>
        <charset val="134"/>
        <scheme val="minor"/>
      </rPr>
      <t>马雷格罗藏身处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奇才马雷格罗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马雷格罗藏身处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</si>
  <si>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罪孽之殿1层</t>
    </r>
    <r>
      <rPr>
        <b/>
        <sz val="11"/>
        <color theme="1"/>
        <rFont val="等线"/>
        <family val="3"/>
        <charset val="134"/>
        <scheme val="minor"/>
      </rPr>
      <t>把</t>
    </r>
    <r>
      <rPr>
        <b/>
        <sz val="11"/>
        <color theme="9" tint="-0.249977111117893"/>
        <rFont val="等线"/>
        <family val="3"/>
        <charset val="134"/>
        <scheme val="minor"/>
      </rPr>
      <t>灾厄毒液</t>
    </r>
    <r>
      <rPr>
        <b/>
        <sz val="11"/>
        <color theme="1"/>
        <rFont val="等线"/>
        <family val="3"/>
        <charset val="134"/>
        <scheme val="minor"/>
      </rPr>
      <t>交给</t>
    </r>
    <r>
      <rPr>
        <b/>
        <sz val="11"/>
        <color rgb="FF7030A0"/>
        <rFont val="等线"/>
        <family val="3"/>
        <charset val="134"/>
        <scheme val="minor"/>
      </rPr>
      <t>斯克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</si>
  <si>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灰原</t>
    </r>
    <r>
      <rPr>
        <b/>
        <sz val="11"/>
        <color theme="1"/>
        <rFont val="等线"/>
        <family val="3"/>
        <charset val="134"/>
        <scheme val="minor"/>
      </rPr>
      <t>的</t>
    </r>
    <r>
      <rPr>
        <b/>
        <sz val="11"/>
        <color theme="8" tint="-0.249977111117893"/>
        <rFont val="等线"/>
        <family val="3"/>
        <charset val="134"/>
        <scheme val="minor"/>
      </rPr>
      <t>旧森林营地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被奴役的恐惧之狼</t>
    </r>
    <r>
      <rPr>
        <b/>
        <sz val="11"/>
        <color theme="1"/>
        <rFont val="等线"/>
        <family val="3"/>
        <charset val="134"/>
        <scheme val="minor"/>
      </rPr>
      <t>和</t>
    </r>
    <r>
      <rPr>
        <b/>
        <sz val="11"/>
        <color theme="5" tint="-0.249977111117893"/>
        <rFont val="等线"/>
        <family val="3"/>
        <charset val="134"/>
        <scheme val="minor"/>
      </rPr>
      <t>受拉克斯操纵的古斯特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灰原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</si>
  <si>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惊魂树洞</t>
    </r>
    <r>
      <rPr>
        <b/>
        <sz val="11"/>
        <rFont val="等线"/>
        <family val="3"/>
        <charset val="134"/>
        <scheme val="minor"/>
      </rPr>
      <t>的</t>
    </r>
    <r>
      <rPr>
        <b/>
        <sz val="11"/>
        <color theme="8" tint="-0.249977111117893"/>
        <rFont val="等线"/>
        <family val="3"/>
        <charset val="134"/>
        <scheme val="minor"/>
      </rPr>
      <t>绝望之穴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格鲁斯克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惊魂树洞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</si>
  <si>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伊娜（坠欲之殿2层）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</si>
  <si>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坠欲之殿2层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暗影织网者阿拉卡力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坠欲之殿2层</t>
    </r>
    <r>
      <rPr>
        <b/>
        <sz val="11"/>
        <color theme="1"/>
        <rFont val="等线"/>
        <family val="3"/>
        <charset val="134"/>
        <scheme val="minor"/>
      </rPr>
      <t>）和</t>
    </r>
    <r>
      <rPr>
        <b/>
        <sz val="11"/>
        <color rgb="FF7030A0"/>
        <rFont val="等线"/>
        <family val="3"/>
        <charset val="134"/>
        <scheme val="minor"/>
      </rPr>
      <t>伊娜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坠欲之殿2层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</si>
  <si>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马拉莫（萨恩营地）</t>
    <phoneticPr fontId="1" type="noConversion"/>
  </si>
  <si>
    <t>卡尔莉萨（萨恩营地）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</si>
  <si>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古兵工厂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永恒仆从赫克特·提图瑟</t>
    </r>
    <r>
      <rPr>
        <b/>
        <sz val="11"/>
        <color theme="1"/>
        <rFont val="等线"/>
        <family val="3"/>
        <charset val="134"/>
        <scheme val="minor"/>
      </rPr>
      <t>后取得</t>
    </r>
    <r>
      <rPr>
        <b/>
        <sz val="11"/>
        <color theme="9" tint="-0.249977111117893"/>
        <rFont val="等线"/>
        <family val="3"/>
        <charset val="134"/>
        <scheme val="minor"/>
      </rPr>
      <t>瓦斯提里之翼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先与</t>
    </r>
    <r>
      <rPr>
        <b/>
        <sz val="11"/>
        <color rgb="FF7030A0"/>
        <rFont val="等线"/>
        <family val="3"/>
        <charset val="134"/>
        <scheme val="minor"/>
      </rPr>
      <t>贺根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萨恩营地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（1）再与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萨恩营地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（1）最后与</t>
    </r>
    <r>
      <rPr>
        <b/>
        <sz val="11"/>
        <color rgb="FF7030A0"/>
        <rFont val="等线"/>
        <family val="3"/>
        <charset val="134"/>
        <scheme val="minor"/>
      </rPr>
      <t>贺根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萨恩营地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r>
      <rPr>
        <b/>
        <sz val="11"/>
        <color rgb="FFFF0000"/>
        <rFont val="等线"/>
        <family val="3"/>
        <charset val="134"/>
        <scheme val="minor"/>
      </rPr>
      <t>。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</si>
  <si>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中转码头</t>
    </r>
    <r>
      <rPr>
        <b/>
        <sz val="1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永恒十字架</t>
    </r>
    <r>
      <rPr>
        <b/>
        <sz val="11"/>
        <rFont val="等线"/>
        <family val="3"/>
        <charset val="134"/>
        <scheme val="minor"/>
      </rPr>
      <t>后前往</t>
    </r>
    <r>
      <rPr>
        <b/>
        <sz val="11"/>
        <color theme="8" tint="-0.249977111117893"/>
        <rFont val="等线"/>
        <family val="3"/>
        <charset val="134"/>
        <scheme val="minor"/>
      </rPr>
      <t>重生之所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托尔曼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卡尔莉萨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重生之所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（1）后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</si>
  <si>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港湾大桥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日耀女神</t>
    </r>
    <r>
      <rPr>
        <b/>
        <sz val="11"/>
        <color theme="1"/>
        <rFont val="等线"/>
        <family val="3"/>
        <charset val="134"/>
        <scheme val="minor"/>
      </rPr>
      <t>和</t>
    </r>
    <r>
      <rPr>
        <b/>
        <sz val="11"/>
        <color theme="5" tint="-0.249977111117893"/>
        <rFont val="等线"/>
        <family val="3"/>
        <charset val="134"/>
        <scheme val="minor"/>
      </rPr>
      <t>月影女神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罪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港湾大桥</t>
    </r>
    <r>
      <rPr>
        <b/>
        <sz val="11"/>
        <color theme="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</si>
  <si>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r>
      <t>再回到</t>
    </r>
    <r>
      <rPr>
        <b/>
        <sz val="11"/>
        <color theme="8" tint="-0.249977111117893"/>
        <rFont val="等线"/>
        <family val="3"/>
        <charset val="134"/>
        <scheme val="minor"/>
      </rPr>
      <t>风暴神殿</t>
    </r>
    <r>
      <rPr>
        <b/>
        <sz val="11"/>
        <color rgb="FFFF0000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领袖之羽</t>
    </r>
    <r>
      <rPr>
        <b/>
        <sz val="11"/>
        <color theme="1"/>
        <rFont val="等线"/>
        <family val="3"/>
        <charset val="134"/>
        <scheme val="minor"/>
      </rPr>
      <t>毛后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color theme="1"/>
        <rFont val="等线"/>
        <family val="3"/>
        <charset val="134"/>
        <scheme val="minor"/>
      </rPr>
      <t>交给</t>
    </r>
    <r>
      <rPr>
        <b/>
        <sz val="11"/>
        <color rgb="FF7030A0"/>
        <rFont val="等线"/>
        <family val="3"/>
        <charset val="134"/>
        <scheme val="minor"/>
      </rPr>
      <t>达苏尼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统治者之殿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theme="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一定要先交给</t>
    </r>
    <r>
      <rPr>
        <b/>
        <sz val="11"/>
        <color rgb="FF7030A0"/>
        <rFont val="等线"/>
        <family val="3"/>
        <charset val="134"/>
        <scheme val="minor"/>
      </rPr>
      <t>达苏尼</t>
    </r>
    <r>
      <rPr>
        <b/>
        <sz val="11"/>
        <color theme="1"/>
        <rFont val="等线"/>
        <family val="3"/>
        <charset val="134"/>
        <scheme val="minor"/>
      </rPr>
      <t>）然后再</t>
    </r>
    <r>
      <rPr>
        <b/>
        <sz val="11"/>
        <color rgb="FFFF0000"/>
        <rFont val="等线"/>
        <family val="3"/>
        <charset val="134"/>
        <scheme val="minor"/>
      </rPr>
      <t>对话</t>
    </r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</si>
  <si>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育灵之室</t>
    </r>
    <r>
      <rPr>
        <b/>
        <sz val="11"/>
        <rFont val="等线"/>
        <family val="3"/>
        <charset val="134"/>
        <scheme val="minor"/>
      </rPr>
      <t>的</t>
    </r>
    <r>
      <rPr>
        <b/>
        <sz val="11"/>
        <color theme="8" tint="-0.249977111117893"/>
        <rFont val="等线"/>
        <family val="3"/>
        <charset val="134"/>
        <scheme val="minor"/>
      </rPr>
      <t>黑灵核心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不洁三巨头</t>
    </r>
    <r>
      <rPr>
        <b/>
        <sz val="11"/>
        <color theme="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威勒姆罗斯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育灵之室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color theme="1"/>
        <rFont val="等线"/>
        <family val="3"/>
        <charset val="134"/>
        <scheme val="minor"/>
      </rPr>
      <t>（2）后</t>
    </r>
    <r>
      <rPr>
        <b/>
        <sz val="11"/>
        <color rgb="FFFF0000"/>
        <rFont val="等线"/>
        <family val="3"/>
        <charset val="134"/>
        <scheme val="minor"/>
      </rPr>
      <t>回城</t>
    </r>
    <phoneticPr fontId="1" type="noConversion"/>
  </si>
  <si>
    <t>威勒姆罗斯（育灵之室）</t>
    <phoneticPr fontId="1" type="noConversion"/>
  </si>
  <si>
    <t>丽莉罗斯（奥瑞亚港）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</si>
  <si>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>亵渎之间</t>
    </r>
    <r>
      <rPr>
        <b/>
        <sz val="11"/>
        <color theme="1"/>
        <rFont val="等线"/>
        <family val="3"/>
        <charset val="134"/>
        <scheme val="minor"/>
      </rPr>
      <t>击败</t>
    </r>
    <r>
      <rPr>
        <b/>
        <sz val="11"/>
        <color theme="5" tint="-0.249977111117893"/>
        <rFont val="等线"/>
        <family val="3"/>
        <charset val="134"/>
        <scheme val="minor"/>
      </rPr>
      <t>重塑之阿瓦留斯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纯净之杖</t>
    </r>
    <r>
      <rPr>
        <b/>
        <sz val="11"/>
        <color theme="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巴农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奥瑞亚港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后接着与</t>
    </r>
    <r>
      <rPr>
        <b/>
        <sz val="11"/>
        <color rgb="FF7030A0"/>
        <rFont val="等线"/>
        <family val="3"/>
        <charset val="134"/>
        <scheme val="minor"/>
      </rPr>
      <t>纯净之神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奥瑞亚港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后最后与</t>
    </r>
    <r>
      <rPr>
        <b/>
        <sz val="11"/>
        <color rgb="FF7030A0"/>
        <rFont val="等线"/>
        <family val="3"/>
        <charset val="134"/>
        <scheme val="minor"/>
      </rPr>
      <t>丽莉罗斯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theme="8" tint="-0.249977111117893"/>
        <rFont val="等线"/>
        <family val="3"/>
        <charset val="134"/>
        <scheme val="minor"/>
      </rPr>
      <t>奥瑞亚港</t>
    </r>
    <r>
      <rPr>
        <b/>
        <sz val="11"/>
        <rFont val="等线"/>
        <family val="3"/>
        <charset val="134"/>
        <scheme val="minor"/>
      </rPr>
      <t>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phoneticPr fontId="1" type="noConversion"/>
  </si>
  <si>
    <t>终章</t>
    <phoneticPr fontId="1" type="noConversion"/>
  </si>
  <si>
    <t>纯净之神（奥瑞亚）</t>
    <phoneticPr fontId="1" type="noConversion"/>
  </si>
  <si>
    <t>制图大师札娜（奥瑞亚）</t>
    <phoneticPr fontId="1" type="noConversion"/>
  </si>
  <si>
    <t xml:space="preserve"> </t>
    <phoneticPr fontId="1" type="noConversion"/>
  </si>
  <si>
    <t>成就次数</t>
    <phoneticPr fontId="1" type="noConversion"/>
  </si>
  <si>
    <t>对话次数</t>
    <phoneticPr fontId="1" type="noConversion"/>
  </si>
  <si>
    <r>
      <t>前往</t>
    </r>
    <r>
      <rPr>
        <b/>
        <sz val="11"/>
        <color theme="8" tint="-0.249977111117893"/>
        <rFont val="等线"/>
        <family val="3"/>
        <charset val="134"/>
        <scheme val="minor"/>
      </rPr>
      <t xml:space="preserve">奥瑞亚
</t>
    </r>
    <r>
      <rPr>
        <b/>
        <sz val="11"/>
        <rFont val="等线"/>
        <family val="3"/>
        <charset val="134"/>
        <scheme val="minor"/>
      </rPr>
      <t/>
    </r>
    <phoneticPr fontId="1" type="noConversion"/>
  </si>
  <si>
    <t>奇术史I</t>
    <phoneticPr fontId="1" type="noConversion"/>
  </si>
  <si>
    <t>奉献之日I</t>
    <phoneticPr fontId="1" type="noConversion"/>
  </si>
  <si>
    <t>好战份子I</t>
    <phoneticPr fontId="1" type="noConversion"/>
  </si>
  <si>
    <t>死对头I</t>
    <phoneticPr fontId="1" type="noConversion"/>
  </si>
  <si>
    <t>无息女皇 I</t>
    <phoneticPr fontId="1" type="noConversion"/>
  </si>
  <si>
    <t>疫病大嘴兽 I</t>
    <phoneticPr fontId="1" type="noConversion"/>
  </si>
  <si>
    <t>野兽之王 I</t>
    <phoneticPr fontId="1" type="noConversion"/>
  </si>
  <si>
    <t>尖刺耳语 I</t>
    <phoneticPr fontId="1" type="noConversion"/>
  </si>
  <si>
    <r>
      <t>苍白议会</t>
    </r>
    <r>
      <rPr>
        <b/>
        <sz val="11"/>
        <rFont val="等线"/>
        <family val="3"/>
        <charset val="134"/>
        <scheme val="minor"/>
      </rPr>
      <t>（</t>
    </r>
    <r>
      <rPr>
        <b/>
        <sz val="11"/>
        <color rgb="FFFF0000"/>
        <rFont val="等线"/>
        <family val="3"/>
        <charset val="134"/>
        <scheme val="minor"/>
      </rPr>
      <t>做完4个V级前置就会出现</t>
    </r>
    <r>
      <rPr>
        <b/>
        <sz val="11"/>
        <rFont val="等线"/>
        <family val="3"/>
        <charset val="134"/>
        <scheme val="minor"/>
      </rPr>
      <t>）</t>
    </r>
    <phoneticPr fontId="1" type="noConversion"/>
  </si>
  <si>
    <t>奈莎（狮眼守望）</t>
    <phoneticPr fontId="1" type="noConversion"/>
  </si>
  <si>
    <r>
      <t>前往</t>
    </r>
    <r>
      <rPr>
        <b/>
        <sz val="11"/>
        <color theme="4" tint="-0.499984740745262"/>
        <rFont val="等线"/>
        <family val="3"/>
        <charset val="134"/>
        <scheme val="minor"/>
      </rPr>
      <t>炙热盐沼</t>
    </r>
    <r>
      <rPr>
        <b/>
        <sz val="11"/>
        <color theme="1"/>
        <rFont val="等线"/>
        <family val="3"/>
        <charset val="134"/>
        <scheme val="minor"/>
      </rPr>
      <t>，找到</t>
    </r>
    <r>
      <rPr>
        <b/>
        <sz val="11"/>
        <color theme="5" tint="-0.249977111117893"/>
        <rFont val="等线"/>
        <family val="3"/>
        <charset val="134"/>
        <scheme val="minor"/>
      </rPr>
      <t>腐生恐喙鸟</t>
    </r>
    <r>
      <rPr>
        <b/>
        <sz val="11"/>
        <rFont val="等线"/>
        <family val="3"/>
        <charset val="134"/>
        <scheme val="minor"/>
      </rPr>
      <t>在</t>
    </r>
    <r>
      <rPr>
        <b/>
        <sz val="11"/>
        <color rgb="FFFF0000"/>
        <rFont val="等线"/>
        <family val="3"/>
        <charset val="134"/>
        <scheme val="minor"/>
      </rPr>
      <t>不击杀</t>
    </r>
    <r>
      <rPr>
        <b/>
        <sz val="11"/>
        <rFont val="等线"/>
        <family val="3"/>
        <charset val="134"/>
        <scheme val="minor"/>
      </rPr>
      <t>的情况下</t>
    </r>
    <r>
      <rPr>
        <b/>
        <sz val="11"/>
        <color rgb="FFFF0000"/>
        <rFont val="等线"/>
        <family val="3"/>
        <charset val="134"/>
        <scheme val="minor"/>
      </rPr>
      <t>回城分别找</t>
    </r>
    <r>
      <rPr>
        <b/>
        <sz val="11"/>
        <color rgb="FF7030A0"/>
        <rFont val="等线"/>
        <family val="3"/>
        <charset val="134"/>
        <scheme val="minor"/>
      </rPr>
      <t>塔格拉</t>
    </r>
    <r>
      <rPr>
        <b/>
        <sz val="11"/>
        <rFont val="等线"/>
        <family val="3"/>
        <charset val="134"/>
        <scheme val="minor"/>
      </rPr>
      <t>、</t>
    </r>
    <r>
      <rPr>
        <b/>
        <sz val="11"/>
        <color rgb="FF7030A0"/>
        <rFont val="等线"/>
        <family val="3"/>
        <charset val="134"/>
        <scheme val="minor"/>
      </rPr>
      <t>奈莎</t>
    </r>
    <r>
      <rPr>
        <b/>
        <sz val="11"/>
        <rFont val="等线"/>
        <family val="3"/>
        <charset val="134"/>
        <scheme val="minor"/>
      </rPr>
      <t>、</t>
    </r>
    <r>
      <rPr>
        <b/>
        <sz val="11"/>
        <color rgb="FF7030A0"/>
        <rFont val="等线"/>
        <family val="3"/>
        <charset val="134"/>
        <scheme val="minor"/>
      </rPr>
      <t>毕斯特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（3）</t>
    </r>
    <r>
      <rPr>
        <b/>
        <sz val="11"/>
        <color theme="1"/>
        <rFont val="等线"/>
        <family val="3"/>
        <charset val="134"/>
        <scheme val="minor"/>
      </rPr>
      <t>，再前往</t>
    </r>
    <r>
      <rPr>
        <b/>
        <sz val="11"/>
        <color theme="4" tint="-0.499984740745262"/>
        <rFont val="等线"/>
        <family val="3"/>
        <charset val="134"/>
        <scheme val="minor"/>
      </rPr>
      <t>恶水池</t>
    </r>
    <r>
      <rPr>
        <b/>
        <sz val="11"/>
        <color theme="1"/>
        <rFont val="等线"/>
        <family val="3"/>
        <charset val="134"/>
        <scheme val="minor"/>
      </rPr>
      <t>完成</t>
    </r>
    <r>
      <rPr>
        <b/>
        <sz val="11"/>
        <color theme="9" tint="-0.249977111117893"/>
        <rFont val="等线"/>
        <family val="3"/>
        <charset val="134"/>
        <scheme val="minor"/>
      </rPr>
      <t>清空恶水池</t>
    </r>
    <r>
      <rPr>
        <b/>
        <sz val="11"/>
        <color theme="1"/>
        <rFont val="等线"/>
        <family val="3"/>
        <charset val="134"/>
        <scheme val="minor"/>
      </rPr>
      <t>任务后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塔格拉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后与</t>
    </r>
    <r>
      <rPr>
        <b/>
        <sz val="11"/>
        <color rgb="FF7030A0"/>
        <rFont val="等线"/>
        <family val="3"/>
        <charset val="134"/>
        <scheme val="minor"/>
      </rPr>
      <t>毕斯特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</t>
    </r>
    <r>
      <rPr>
        <b/>
        <sz val="11"/>
        <color theme="1"/>
        <rFont val="等线"/>
        <family val="3"/>
        <charset val="134"/>
        <scheme val="minor"/>
      </rPr>
      <t>，接着回到</t>
    </r>
    <r>
      <rPr>
        <b/>
        <sz val="11"/>
        <color theme="8" tint="-0.249977111117893"/>
        <rFont val="等线"/>
        <family val="3"/>
        <charset val="134"/>
        <scheme val="minor"/>
      </rPr>
      <t>炙热盐沼</t>
    </r>
    <r>
      <rPr>
        <b/>
        <sz val="11"/>
        <color theme="1"/>
        <rFont val="等线"/>
        <family val="3"/>
        <charset val="134"/>
        <scheme val="minor"/>
      </rPr>
      <t>取得</t>
    </r>
    <r>
      <rPr>
        <b/>
        <sz val="11"/>
        <color theme="9" tint="-0.249977111117893"/>
        <rFont val="等线"/>
        <family val="3"/>
        <charset val="134"/>
        <scheme val="minor"/>
      </rPr>
      <t>三个雕纹</t>
    </r>
    <r>
      <rPr>
        <b/>
        <sz val="1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不完成</t>
    </r>
    <r>
      <rPr>
        <b/>
        <sz val="11"/>
        <color theme="1"/>
        <rFont val="等线"/>
        <family val="3"/>
        <charset val="134"/>
        <scheme val="minor"/>
      </rPr>
      <t>，</t>
    </r>
    <r>
      <rPr>
        <b/>
        <sz val="11"/>
        <color rgb="FFFF0000"/>
        <rFont val="等线"/>
        <family val="3"/>
        <charset val="134"/>
        <scheme val="minor"/>
      </rPr>
      <t>并且击败</t>
    </r>
    <r>
      <rPr>
        <b/>
        <sz val="11"/>
        <color theme="5" tint="-0.249977111117893"/>
        <rFont val="等线"/>
        <family val="3"/>
        <charset val="134"/>
        <scheme val="minor"/>
      </rPr>
      <t>腐生恐喙鸟</t>
    </r>
    <r>
      <rPr>
        <b/>
        <sz val="1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塔格拉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（1），然后再回在</t>
    </r>
    <r>
      <rPr>
        <b/>
        <sz val="11"/>
        <color theme="8" tint="-0.249977111117893"/>
        <rFont val="等线"/>
        <family val="3"/>
        <charset val="134"/>
        <scheme val="minor"/>
      </rPr>
      <t>炙热盐沼</t>
    </r>
    <r>
      <rPr>
        <b/>
        <sz val="11"/>
        <color rgb="FFFF0000"/>
        <rFont val="等线"/>
        <family val="3"/>
        <charset val="134"/>
        <scheme val="minor"/>
      </rPr>
      <t>触发</t>
    </r>
    <r>
      <rPr>
        <b/>
        <sz val="11"/>
        <color theme="9" tint="-0.249977111117893"/>
        <rFont val="等线"/>
        <family val="3"/>
        <charset val="134"/>
        <scheme val="minor"/>
      </rPr>
      <t>雕纹任务</t>
    </r>
    <r>
      <rPr>
        <b/>
        <sz val="11"/>
        <color rgb="FFFF0000"/>
        <rFont val="等线"/>
        <family val="3"/>
        <charset val="134"/>
        <scheme val="minor"/>
      </rPr>
      <t>不装上</t>
    </r>
    <r>
      <rPr>
        <b/>
        <sz val="11"/>
        <rFont val="等线"/>
        <family val="3"/>
        <charset val="134"/>
        <scheme val="minor"/>
      </rPr>
      <t>后</t>
    </r>
    <r>
      <rPr>
        <b/>
        <sz val="11"/>
        <color rgb="FFFF0000"/>
        <rFont val="等线"/>
        <family val="3"/>
        <charset val="134"/>
        <scheme val="minor"/>
      </rPr>
      <t>回城</t>
    </r>
    <r>
      <rPr>
        <b/>
        <sz val="11"/>
        <rFont val="等线"/>
        <family val="3"/>
        <charset val="134"/>
        <scheme val="minor"/>
      </rPr>
      <t>与</t>
    </r>
    <r>
      <rPr>
        <b/>
        <sz val="11"/>
        <color rgb="FF7030A0"/>
        <rFont val="等线"/>
        <family val="3"/>
        <charset val="134"/>
        <scheme val="minor"/>
      </rPr>
      <t>塔格拉</t>
    </r>
    <r>
      <rPr>
        <b/>
        <sz val="11"/>
        <color rgb="FFFF0000"/>
        <rFont val="等线"/>
        <family val="3"/>
        <charset val="134"/>
        <scheme val="minor"/>
      </rPr>
      <t>对话</t>
    </r>
    <r>
      <rPr>
        <b/>
        <sz val="11"/>
        <rFont val="等线"/>
        <family val="3"/>
        <charset val="134"/>
        <scheme val="minor"/>
      </rPr>
      <t>（1），最后回去</t>
    </r>
    <r>
      <rPr>
        <b/>
        <sz val="11"/>
        <color theme="9" tint="-0.249977111117893"/>
        <rFont val="等线"/>
        <family val="3"/>
        <charset val="134"/>
        <scheme val="minor"/>
      </rPr>
      <t>装上雕纹</t>
    </r>
    <r>
      <rPr>
        <b/>
        <sz val="11"/>
        <color rgb="FFFF0000"/>
        <rFont val="等线"/>
        <family val="3"/>
        <charset val="134"/>
        <scheme val="minor"/>
      </rPr>
      <t>开启</t>
    </r>
    <r>
      <rPr>
        <b/>
        <sz val="11"/>
        <color theme="8" tint="-0.249977111117893"/>
        <rFont val="等线"/>
        <family val="3"/>
        <charset val="134"/>
        <scheme val="minor"/>
      </rPr>
      <t>海潮地穴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</si>
</sst>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4" tint="-0.499984740745262"/>
      <name val="等线"/>
      <family val="3"/>
      <charset val="134"/>
      <scheme val="minor"/>
    </font>
    <font>
      <b/>
      <sz val="11"/>
      <color theme="5" tint="-0.249977111117893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8" tint="-0.249977111117893"/>
      <name val="等线"/>
      <family val="3"/>
      <charset val="134"/>
      <scheme val="minor"/>
    </font>
    <font>
      <b/>
      <sz val="11"/>
      <color theme="9" tint="-0.249977111117893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24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rgb="FF7030A0"/>
      <name val="等线"/>
      <family val="3"/>
      <charset val="134"/>
      <scheme val="minor"/>
    </font>
    <font>
      <b/>
      <sz val="12"/>
      <color theme="9" tint="-0.249977111117893"/>
      <name val="等线"/>
      <family val="3"/>
      <charset val="134"/>
      <scheme val="minor"/>
    </font>
    <font>
      <b/>
      <sz val="12"/>
      <color theme="5" tint="-0.249977111117893"/>
      <name val="等线"/>
      <family val="3"/>
      <charset val="134"/>
      <scheme val="minor"/>
    </font>
    <font>
      <b/>
      <sz val="12"/>
      <color theme="4" tint="-0.499984740745262"/>
      <name val="等线"/>
      <family val="3"/>
      <charset val="134"/>
      <scheme val="minor"/>
    </font>
    <font>
      <b/>
      <strike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78"/>
  <sheetViews>
    <sheetView tabSelected="1" zoomScaleNormal="100" workbookViewId="0">
      <pane ySplit="3" topLeftCell="A4" activePane="bottomLeft" state="frozen"/>
      <selection pane="bottomLeft" sqref="A1:D1"/>
    </sheetView>
  </sheetViews>
  <sheetFormatPr defaultRowHeight="14.25" x14ac:dyDescent="0.2"/>
  <cols>
    <col min="1" max="1" width="8.125" style="16" customWidth="1"/>
    <col min="2" max="2" width="28.625" style="6" customWidth="1"/>
    <col min="3" max="3" width="7.625" style="16" customWidth="1"/>
    <col min="4" max="4" width="35.625" style="9" customWidth="1"/>
    <col min="5" max="5" width="20.625" style="1" customWidth="1"/>
    <col min="6" max="6" width="8.125" style="1" customWidth="1"/>
    <col min="7" max="7" width="43.625" style="3" customWidth="1"/>
    <col min="8" max="16384" width="9" style="1"/>
  </cols>
  <sheetData>
    <row r="1" spans="1:9" ht="15" customHeight="1" x14ac:dyDescent="0.25">
      <c r="A1" s="24" t="s">
        <v>317</v>
      </c>
      <c r="B1" s="24"/>
      <c r="C1" s="24"/>
      <c r="D1" s="24"/>
      <c r="E1" s="27" t="s">
        <v>316</v>
      </c>
      <c r="F1" s="27"/>
      <c r="G1" s="27"/>
    </row>
    <row r="2" spans="1:9" ht="15" customHeight="1" x14ac:dyDescent="0.25">
      <c r="A2" s="25" t="s">
        <v>302</v>
      </c>
      <c r="B2" s="24"/>
      <c r="C2" s="24"/>
      <c r="D2" s="24"/>
      <c r="E2" s="27"/>
      <c r="F2" s="27"/>
      <c r="G2" s="27"/>
    </row>
    <row r="3" spans="1:9" x14ac:dyDescent="0.2">
      <c r="A3" s="16" t="s">
        <v>366</v>
      </c>
      <c r="B3" s="6" t="s">
        <v>0</v>
      </c>
      <c r="C3" s="16" t="s">
        <v>367</v>
      </c>
      <c r="D3" s="7" t="s">
        <v>1</v>
      </c>
      <c r="E3" s="4" t="s">
        <v>11</v>
      </c>
      <c r="F3" s="4" t="s">
        <v>10</v>
      </c>
      <c r="G3" s="10" t="s">
        <v>14</v>
      </c>
    </row>
    <row r="4" spans="1:9" x14ac:dyDescent="0.2">
      <c r="A4" s="23" t="s">
        <v>169</v>
      </c>
      <c r="B4" s="23"/>
      <c r="C4" s="23"/>
      <c r="D4" s="23"/>
      <c r="E4" s="23"/>
      <c r="F4" s="23"/>
      <c r="G4" s="23"/>
    </row>
    <row r="5" spans="1:9" x14ac:dyDescent="0.2">
      <c r="A5" s="16">
        <f>C5</f>
        <v>1</v>
      </c>
      <c r="B5" s="6" t="s">
        <v>2</v>
      </c>
      <c r="C5" s="16">
        <v>1</v>
      </c>
      <c r="D5" s="7" t="s">
        <v>9</v>
      </c>
      <c r="I5" s="14"/>
    </row>
    <row r="6" spans="1:9" x14ac:dyDescent="0.2">
      <c r="A6" s="20">
        <f>A5+C6+C7+C8+C9</f>
        <v>19</v>
      </c>
      <c r="B6" s="6" t="s">
        <v>4</v>
      </c>
      <c r="C6" s="16">
        <v>4</v>
      </c>
      <c r="D6" s="19" t="s">
        <v>132</v>
      </c>
      <c r="E6" s="4" t="s">
        <v>12</v>
      </c>
      <c r="F6" s="2">
        <v>15</v>
      </c>
      <c r="G6" s="10" t="s">
        <v>300</v>
      </c>
    </row>
    <row r="7" spans="1:9" x14ac:dyDescent="0.2">
      <c r="A7" s="20"/>
      <c r="B7" s="6" t="s">
        <v>202</v>
      </c>
      <c r="C7" s="16">
        <v>4</v>
      </c>
      <c r="D7" s="19"/>
      <c r="E7" s="4" t="s">
        <v>13</v>
      </c>
      <c r="F7" s="2">
        <v>16</v>
      </c>
      <c r="G7" s="10" t="s">
        <v>318</v>
      </c>
    </row>
    <row r="8" spans="1:9" x14ac:dyDescent="0.2">
      <c r="A8" s="20"/>
      <c r="B8" s="6" t="s">
        <v>6</v>
      </c>
      <c r="C8" s="16">
        <v>4</v>
      </c>
      <c r="D8" s="19"/>
    </row>
    <row r="9" spans="1:9" x14ac:dyDescent="0.2">
      <c r="A9" s="20"/>
      <c r="B9" s="6" t="s">
        <v>7</v>
      </c>
      <c r="C9" s="16">
        <v>6</v>
      </c>
      <c r="D9" s="19"/>
    </row>
    <row r="10" spans="1:9" x14ac:dyDescent="0.2">
      <c r="A10" s="20">
        <f>A6+C10+C11</f>
        <v>22</v>
      </c>
      <c r="B10" s="6" t="s">
        <v>7</v>
      </c>
      <c r="C10" s="16">
        <v>2</v>
      </c>
      <c r="D10" s="19" t="s">
        <v>8</v>
      </c>
      <c r="E10" s="4" t="s">
        <v>13</v>
      </c>
      <c r="F10" s="2">
        <v>17</v>
      </c>
      <c r="G10" s="10" t="s">
        <v>15</v>
      </c>
    </row>
    <row r="11" spans="1:9" x14ac:dyDescent="0.2">
      <c r="A11" s="20"/>
      <c r="B11" s="6" t="s">
        <v>204</v>
      </c>
      <c r="C11" s="16">
        <v>1</v>
      </c>
      <c r="D11" s="19"/>
      <c r="E11" s="4" t="s">
        <v>13</v>
      </c>
      <c r="F11" s="2">
        <v>18</v>
      </c>
      <c r="G11" s="10" t="s">
        <v>16</v>
      </c>
    </row>
    <row r="12" spans="1:9" ht="44.1" customHeight="1" x14ac:dyDescent="0.2">
      <c r="A12" s="20">
        <f>A10+C12+C13+C14</f>
        <v>28</v>
      </c>
      <c r="B12" s="6" t="s">
        <v>235</v>
      </c>
      <c r="C12" s="16">
        <v>3</v>
      </c>
      <c r="D12" s="19" t="s">
        <v>379</v>
      </c>
      <c r="E12" s="4" t="s">
        <v>13</v>
      </c>
      <c r="F12" s="2">
        <v>19</v>
      </c>
      <c r="G12" s="10" t="s">
        <v>17</v>
      </c>
    </row>
    <row r="13" spans="1:9" ht="44.1" customHeight="1" x14ac:dyDescent="0.2">
      <c r="A13" s="20"/>
      <c r="B13" s="6" t="s">
        <v>378</v>
      </c>
      <c r="C13" s="16">
        <v>1</v>
      </c>
      <c r="D13" s="19"/>
      <c r="E13" s="4" t="s">
        <v>13</v>
      </c>
      <c r="F13" s="2">
        <v>20</v>
      </c>
      <c r="G13" s="22" t="s">
        <v>18</v>
      </c>
    </row>
    <row r="14" spans="1:9" ht="44.1" customHeight="1" x14ac:dyDescent="0.2">
      <c r="A14" s="20"/>
      <c r="B14" s="6" t="s">
        <v>202</v>
      </c>
      <c r="C14" s="16">
        <v>2</v>
      </c>
      <c r="D14" s="19"/>
      <c r="E14" s="4" t="s">
        <v>20</v>
      </c>
      <c r="F14" s="2">
        <v>21</v>
      </c>
      <c r="G14" s="22"/>
    </row>
    <row r="15" spans="1:9" ht="14.25" customHeight="1" x14ac:dyDescent="0.2">
      <c r="A15" s="20">
        <f>A12+C15+C16+C17</f>
        <v>33</v>
      </c>
      <c r="B15" s="6" t="s">
        <v>7</v>
      </c>
      <c r="C15" s="16">
        <v>1</v>
      </c>
      <c r="D15" s="19" t="s">
        <v>328</v>
      </c>
      <c r="E15" s="4" t="s">
        <v>19</v>
      </c>
      <c r="F15" s="2">
        <v>22</v>
      </c>
      <c r="G15" s="10" t="s">
        <v>277</v>
      </c>
    </row>
    <row r="16" spans="1:9" ht="14.25" customHeight="1" x14ac:dyDescent="0.2">
      <c r="A16" s="20"/>
      <c r="B16" s="6" t="s">
        <v>4</v>
      </c>
      <c r="C16" s="16">
        <v>2</v>
      </c>
      <c r="D16" s="19"/>
      <c r="E16" s="4" t="s">
        <v>21</v>
      </c>
      <c r="F16" s="2">
        <v>23</v>
      </c>
      <c r="G16" s="22" t="s">
        <v>325</v>
      </c>
    </row>
    <row r="17" spans="1:7" ht="14.25" customHeight="1" x14ac:dyDescent="0.2">
      <c r="A17" s="20"/>
      <c r="B17" s="6" t="s">
        <v>204</v>
      </c>
      <c r="C17" s="16">
        <v>2</v>
      </c>
      <c r="D17" s="19"/>
      <c r="E17" s="4" t="s">
        <v>22</v>
      </c>
      <c r="F17" s="2">
        <v>24</v>
      </c>
      <c r="G17" s="22"/>
    </row>
    <row r="18" spans="1:7" ht="20.100000000000001" customHeight="1" x14ac:dyDescent="0.2">
      <c r="A18" s="20">
        <f>A15+C18+C19+C20</f>
        <v>37</v>
      </c>
      <c r="B18" s="6" t="s">
        <v>4</v>
      </c>
      <c r="C18" s="16">
        <v>1</v>
      </c>
      <c r="D18" s="19" t="s">
        <v>319</v>
      </c>
      <c r="E18" s="4" t="s">
        <v>23</v>
      </c>
      <c r="F18" s="2">
        <v>25</v>
      </c>
      <c r="G18" s="10" t="s">
        <v>324</v>
      </c>
    </row>
    <row r="19" spans="1:7" ht="20.100000000000001" customHeight="1" x14ac:dyDescent="0.2">
      <c r="A19" s="20"/>
      <c r="B19" s="6" t="s">
        <v>204</v>
      </c>
      <c r="C19" s="16">
        <v>2</v>
      </c>
      <c r="D19" s="19"/>
    </row>
    <row r="20" spans="1:7" ht="20.100000000000001" customHeight="1" x14ac:dyDescent="0.2">
      <c r="A20" s="20"/>
      <c r="B20" s="6" t="s">
        <v>7</v>
      </c>
      <c r="C20" s="16">
        <v>1</v>
      </c>
      <c r="D20" s="19"/>
    </row>
    <row r="21" spans="1:7" ht="24" customHeight="1" x14ac:dyDescent="0.2">
      <c r="A21" s="20">
        <f>A18+C21+C22+C23</f>
        <v>42</v>
      </c>
      <c r="B21" s="6" t="s">
        <v>3</v>
      </c>
      <c r="C21" s="16">
        <v>3</v>
      </c>
      <c r="D21" s="19" t="s">
        <v>304</v>
      </c>
      <c r="E21" s="4" t="s">
        <v>24</v>
      </c>
      <c r="F21" s="2">
        <v>26</v>
      </c>
      <c r="G21" s="22" t="s">
        <v>27</v>
      </c>
    </row>
    <row r="22" spans="1:7" ht="24" customHeight="1" x14ac:dyDescent="0.2">
      <c r="A22" s="20"/>
      <c r="B22" s="6" t="s">
        <v>204</v>
      </c>
      <c r="C22" s="16">
        <v>1</v>
      </c>
      <c r="D22" s="19"/>
      <c r="E22" s="4" t="s">
        <v>24</v>
      </c>
      <c r="F22" s="2">
        <v>27</v>
      </c>
      <c r="G22" s="22"/>
    </row>
    <row r="23" spans="1:7" ht="24" customHeight="1" x14ac:dyDescent="0.2">
      <c r="A23" s="20"/>
      <c r="B23" s="6" t="s">
        <v>3</v>
      </c>
      <c r="C23" s="16">
        <v>1</v>
      </c>
      <c r="D23" s="19"/>
    </row>
    <row r="24" spans="1:7" x14ac:dyDescent="0.2">
      <c r="A24" s="20">
        <f>A21+C24+C25+C26</f>
        <v>45</v>
      </c>
      <c r="B24" s="6" t="s">
        <v>7</v>
      </c>
      <c r="C24" s="16">
        <v>1</v>
      </c>
      <c r="D24" s="19" t="s">
        <v>327</v>
      </c>
      <c r="E24" s="4" t="s">
        <v>25</v>
      </c>
      <c r="F24" s="2">
        <v>28</v>
      </c>
      <c r="G24" s="10" t="s">
        <v>28</v>
      </c>
    </row>
    <row r="25" spans="1:7" x14ac:dyDescent="0.2">
      <c r="A25" s="20"/>
      <c r="B25" s="6" t="s">
        <v>4</v>
      </c>
      <c r="C25" s="16">
        <v>1</v>
      </c>
      <c r="D25" s="19"/>
      <c r="E25" s="4" t="s">
        <v>26</v>
      </c>
      <c r="F25" s="2">
        <v>29</v>
      </c>
      <c r="G25" s="10" t="s">
        <v>326</v>
      </c>
    </row>
    <row r="26" spans="1:7" x14ac:dyDescent="0.2">
      <c r="A26" s="20"/>
      <c r="B26" s="6" t="s">
        <v>204</v>
      </c>
      <c r="C26" s="16">
        <v>1</v>
      </c>
      <c r="D26" s="19"/>
    </row>
    <row r="27" spans="1:7" x14ac:dyDescent="0.2">
      <c r="A27" s="21" t="s">
        <v>170</v>
      </c>
      <c r="B27" s="21"/>
      <c r="C27" s="21"/>
      <c r="D27" s="21"/>
      <c r="E27" s="21"/>
      <c r="F27" s="21"/>
      <c r="G27" s="21"/>
    </row>
    <row r="28" spans="1:7" x14ac:dyDescent="0.2">
      <c r="A28" s="20">
        <f>A24+C28+C29+C30+C31+C32</f>
        <v>68</v>
      </c>
      <c r="B28" s="6" t="s">
        <v>159</v>
      </c>
      <c r="C28" s="16">
        <v>6</v>
      </c>
      <c r="D28" s="19" t="s">
        <v>157</v>
      </c>
    </row>
    <row r="29" spans="1:7" ht="14.25" customHeight="1" x14ac:dyDescent="0.2">
      <c r="A29" s="20"/>
      <c r="B29" s="6" t="s">
        <v>164</v>
      </c>
      <c r="C29" s="16">
        <v>6</v>
      </c>
      <c r="D29" s="19"/>
    </row>
    <row r="30" spans="1:7" x14ac:dyDescent="0.2">
      <c r="A30" s="20"/>
      <c r="B30" s="6" t="s">
        <v>165</v>
      </c>
      <c r="C30" s="16">
        <v>5</v>
      </c>
      <c r="D30" s="19"/>
    </row>
    <row r="31" spans="1:7" x14ac:dyDescent="0.2">
      <c r="A31" s="20"/>
      <c r="B31" s="6" t="s">
        <v>166</v>
      </c>
      <c r="C31" s="16">
        <v>5</v>
      </c>
      <c r="D31" s="19"/>
    </row>
    <row r="32" spans="1:7" x14ac:dyDescent="0.2">
      <c r="A32" s="20"/>
      <c r="B32" s="6" t="s">
        <v>171</v>
      </c>
      <c r="C32" s="16">
        <v>1</v>
      </c>
      <c r="D32" s="19"/>
    </row>
    <row r="33" spans="1:7" x14ac:dyDescent="0.2">
      <c r="A33" s="20">
        <f>A28+C33+C34+C35</f>
        <v>71</v>
      </c>
      <c r="B33" s="6" t="s">
        <v>159</v>
      </c>
      <c r="C33" s="16">
        <v>1</v>
      </c>
      <c r="D33" s="19" t="s">
        <v>163</v>
      </c>
    </row>
    <row r="34" spans="1:7" x14ac:dyDescent="0.2">
      <c r="A34" s="20"/>
      <c r="B34" s="6" t="s">
        <v>165</v>
      </c>
      <c r="C34" s="16">
        <v>1</v>
      </c>
      <c r="D34" s="19"/>
    </row>
    <row r="35" spans="1:7" x14ac:dyDescent="0.2">
      <c r="A35" s="20"/>
      <c r="B35" s="6" t="s">
        <v>166</v>
      </c>
      <c r="C35" s="16">
        <v>1</v>
      </c>
      <c r="D35" s="19"/>
    </row>
    <row r="36" spans="1:7" x14ac:dyDescent="0.2">
      <c r="A36" s="20">
        <f>A33+C36+C37+C38+C39+C40+C41+C42</f>
        <v>79</v>
      </c>
      <c r="B36" s="6" t="s">
        <v>159</v>
      </c>
      <c r="C36" s="16">
        <v>2</v>
      </c>
      <c r="D36" s="19" t="s">
        <v>221</v>
      </c>
    </row>
    <row r="37" spans="1:7" x14ac:dyDescent="0.2">
      <c r="A37" s="20"/>
      <c r="B37" s="6" t="s">
        <v>164</v>
      </c>
      <c r="C37" s="16">
        <v>1</v>
      </c>
      <c r="D37" s="19"/>
      <c r="E37" s="1" t="s">
        <v>29</v>
      </c>
      <c r="F37" s="2">
        <v>30</v>
      </c>
      <c r="G37" s="22" t="s">
        <v>30</v>
      </c>
    </row>
    <row r="38" spans="1:7" x14ac:dyDescent="0.2">
      <c r="A38" s="20"/>
      <c r="B38" s="6" t="s">
        <v>165</v>
      </c>
      <c r="C38" s="16">
        <v>1</v>
      </c>
      <c r="D38" s="19"/>
      <c r="E38" s="1" t="s">
        <v>31</v>
      </c>
      <c r="F38" s="2">
        <v>31</v>
      </c>
      <c r="G38" s="22"/>
    </row>
    <row r="39" spans="1:7" x14ac:dyDescent="0.2">
      <c r="A39" s="20"/>
      <c r="B39" s="6" t="s">
        <v>166</v>
      </c>
      <c r="C39" s="16">
        <v>1</v>
      </c>
      <c r="D39" s="19"/>
      <c r="E39" s="1" t="s">
        <v>32</v>
      </c>
      <c r="F39" s="2">
        <v>32</v>
      </c>
      <c r="G39" s="22" t="s">
        <v>228</v>
      </c>
    </row>
    <row r="40" spans="1:7" x14ac:dyDescent="0.2">
      <c r="A40" s="20"/>
      <c r="B40" s="6" t="s">
        <v>7</v>
      </c>
      <c r="C40" s="16">
        <v>1</v>
      </c>
      <c r="D40" s="19"/>
      <c r="E40" s="1" t="s">
        <v>33</v>
      </c>
      <c r="F40" s="2">
        <v>33</v>
      </c>
      <c r="G40" s="22"/>
    </row>
    <row r="41" spans="1:7" x14ac:dyDescent="0.2">
      <c r="A41" s="20"/>
      <c r="B41" s="6" t="s">
        <v>4</v>
      </c>
      <c r="C41" s="16">
        <v>1</v>
      </c>
      <c r="D41" s="19"/>
      <c r="E41" s="1" t="s">
        <v>34</v>
      </c>
      <c r="F41" s="2">
        <v>34</v>
      </c>
      <c r="G41" s="22"/>
    </row>
    <row r="42" spans="1:7" x14ac:dyDescent="0.2">
      <c r="A42" s="20"/>
      <c r="B42" s="6" t="s">
        <v>5</v>
      </c>
      <c r="C42" s="16">
        <v>1</v>
      </c>
      <c r="D42" s="19"/>
      <c r="E42" s="1" t="s">
        <v>35</v>
      </c>
      <c r="F42" s="2">
        <v>35</v>
      </c>
      <c r="G42" s="22"/>
    </row>
    <row r="43" spans="1:7" x14ac:dyDescent="0.2">
      <c r="A43" s="20">
        <f>A36+C43+C44+C45+C46+C47</f>
        <v>85</v>
      </c>
      <c r="B43" s="8" t="s">
        <v>223</v>
      </c>
      <c r="C43" s="16">
        <v>1</v>
      </c>
      <c r="D43" s="19" t="s">
        <v>303</v>
      </c>
      <c r="E43" s="1" t="s">
        <v>36</v>
      </c>
      <c r="F43" s="2">
        <v>36</v>
      </c>
      <c r="G43" s="3" t="s">
        <v>40</v>
      </c>
    </row>
    <row r="44" spans="1:7" x14ac:dyDescent="0.2">
      <c r="A44" s="20"/>
      <c r="B44" s="6" t="s">
        <v>222</v>
      </c>
      <c r="C44" s="16">
        <v>1</v>
      </c>
      <c r="D44" s="19"/>
      <c r="E44" s="1" t="s">
        <v>19</v>
      </c>
      <c r="F44" s="2">
        <v>37</v>
      </c>
      <c r="G44" s="22" t="s">
        <v>278</v>
      </c>
    </row>
    <row r="45" spans="1:7" x14ac:dyDescent="0.2">
      <c r="A45" s="20"/>
      <c r="B45" s="6" t="s">
        <v>164</v>
      </c>
      <c r="C45" s="16">
        <v>1</v>
      </c>
      <c r="D45" s="19"/>
      <c r="E45" s="1" t="s">
        <v>37</v>
      </c>
      <c r="F45" s="2">
        <v>38</v>
      </c>
      <c r="G45" s="22"/>
    </row>
    <row r="46" spans="1:7" x14ac:dyDescent="0.2">
      <c r="A46" s="20"/>
      <c r="B46" s="6" t="s">
        <v>165</v>
      </c>
      <c r="C46" s="16">
        <v>2</v>
      </c>
      <c r="D46" s="19"/>
      <c r="F46" s="2"/>
    </row>
    <row r="47" spans="1:7" x14ac:dyDescent="0.2">
      <c r="A47" s="20"/>
      <c r="B47" s="6" t="s">
        <v>166</v>
      </c>
      <c r="C47" s="16">
        <v>1</v>
      </c>
      <c r="D47" s="19"/>
      <c r="F47" s="2"/>
    </row>
    <row r="48" spans="1:7" x14ac:dyDescent="0.2">
      <c r="A48" s="20">
        <f>A43+C48+C49+C50+C51</f>
        <v>93</v>
      </c>
      <c r="B48" s="6" t="s">
        <v>225</v>
      </c>
      <c r="C48" s="16">
        <v>4</v>
      </c>
      <c r="D48" s="19" t="s">
        <v>224</v>
      </c>
      <c r="F48" s="2"/>
    </row>
    <row r="49" spans="1:7" x14ac:dyDescent="0.2">
      <c r="A49" s="20"/>
      <c r="B49" s="6" t="s">
        <v>226</v>
      </c>
      <c r="C49" s="16">
        <v>2</v>
      </c>
      <c r="D49" s="19"/>
      <c r="F49" s="2"/>
    </row>
    <row r="50" spans="1:7" x14ac:dyDescent="0.2">
      <c r="A50" s="20"/>
      <c r="B50" s="6" t="s">
        <v>159</v>
      </c>
      <c r="C50" s="16">
        <v>1</v>
      </c>
      <c r="D50" s="19"/>
      <c r="F50" s="2"/>
    </row>
    <row r="51" spans="1:7" x14ac:dyDescent="0.2">
      <c r="A51" s="20"/>
      <c r="B51" s="6" t="s">
        <v>227</v>
      </c>
      <c r="C51" s="16">
        <v>1</v>
      </c>
      <c r="D51" s="19"/>
      <c r="E51" s="3" t="s">
        <v>38</v>
      </c>
      <c r="F51" s="5">
        <v>39</v>
      </c>
      <c r="G51" s="3" t="s">
        <v>39</v>
      </c>
    </row>
    <row r="52" spans="1:7" ht="42.75" x14ac:dyDescent="0.2">
      <c r="A52" s="16">
        <f>A48+C52</f>
        <v>95</v>
      </c>
      <c r="B52" s="6" t="s">
        <v>229</v>
      </c>
      <c r="C52" s="16">
        <v>2</v>
      </c>
      <c r="D52" s="7" t="s">
        <v>230</v>
      </c>
      <c r="E52" s="3" t="s">
        <v>19</v>
      </c>
      <c r="F52" s="5">
        <v>40</v>
      </c>
      <c r="G52" s="3" t="s">
        <v>279</v>
      </c>
    </row>
    <row r="53" spans="1:7" ht="28.5" x14ac:dyDescent="0.2">
      <c r="A53" s="16">
        <f>A52+C53</f>
        <v>96</v>
      </c>
      <c r="B53" s="6" t="s">
        <v>164</v>
      </c>
      <c r="C53" s="16">
        <v>1</v>
      </c>
      <c r="D53" s="7" t="s">
        <v>167</v>
      </c>
      <c r="F53" s="2"/>
    </row>
    <row r="54" spans="1:7" x14ac:dyDescent="0.2">
      <c r="A54" s="20">
        <f>A53+C54+C55+C56+C57+C58</f>
        <v>103</v>
      </c>
      <c r="B54" s="6" t="s">
        <v>164</v>
      </c>
      <c r="C54" s="16">
        <v>2</v>
      </c>
      <c r="D54" s="19" t="s">
        <v>168</v>
      </c>
      <c r="F54" s="2"/>
    </row>
    <row r="55" spans="1:7" x14ac:dyDescent="0.2">
      <c r="A55" s="20"/>
      <c r="B55" s="6" t="s">
        <v>165</v>
      </c>
      <c r="C55" s="16">
        <v>2</v>
      </c>
      <c r="D55" s="19"/>
      <c r="F55" s="2"/>
    </row>
    <row r="56" spans="1:7" x14ac:dyDescent="0.2">
      <c r="A56" s="20"/>
      <c r="B56" s="6" t="s">
        <v>159</v>
      </c>
      <c r="C56" s="16">
        <v>1</v>
      </c>
      <c r="D56" s="19"/>
      <c r="F56" s="2"/>
    </row>
    <row r="57" spans="1:7" x14ac:dyDescent="0.2">
      <c r="A57" s="20"/>
      <c r="B57" s="16" t="s">
        <v>166</v>
      </c>
      <c r="C57" s="16">
        <v>1</v>
      </c>
      <c r="D57" s="19"/>
      <c r="F57" s="2"/>
    </row>
    <row r="58" spans="1:7" x14ac:dyDescent="0.2">
      <c r="A58" s="20"/>
      <c r="B58" s="6" t="s">
        <v>158</v>
      </c>
      <c r="C58" s="16">
        <v>1</v>
      </c>
      <c r="D58" s="19"/>
      <c r="F58" s="2"/>
    </row>
    <row r="59" spans="1:7" ht="21" customHeight="1" x14ac:dyDescent="0.2">
      <c r="A59" s="20">
        <f>A54+C59+C60</f>
        <v>104</v>
      </c>
      <c r="B59" s="6" t="s">
        <v>162</v>
      </c>
      <c r="C59" s="16">
        <v>0</v>
      </c>
      <c r="D59" s="19" t="s">
        <v>232</v>
      </c>
      <c r="F59" s="2"/>
    </row>
    <row r="60" spans="1:7" ht="21" customHeight="1" x14ac:dyDescent="0.2">
      <c r="A60" s="20"/>
      <c r="B60" s="6" t="s">
        <v>231</v>
      </c>
      <c r="C60" s="16">
        <v>1</v>
      </c>
      <c r="D60" s="19"/>
      <c r="F60" s="5"/>
    </row>
    <row r="61" spans="1:7" ht="21" customHeight="1" x14ac:dyDescent="0.2">
      <c r="A61" s="20">
        <f>A59+C61+C62</f>
        <v>106</v>
      </c>
      <c r="B61" s="6" t="s">
        <v>160</v>
      </c>
      <c r="C61" s="16">
        <v>1</v>
      </c>
      <c r="D61" s="19" t="s">
        <v>233</v>
      </c>
      <c r="F61" s="2"/>
    </row>
    <row r="62" spans="1:7" ht="21" customHeight="1" x14ac:dyDescent="0.2">
      <c r="A62" s="20"/>
      <c r="B62" s="6" t="s">
        <v>164</v>
      </c>
      <c r="C62" s="16">
        <v>1</v>
      </c>
      <c r="D62" s="19"/>
      <c r="F62" s="2"/>
    </row>
    <row r="63" spans="1:7" x14ac:dyDescent="0.2">
      <c r="A63" s="20">
        <f>A61+C63+C64+C65+C66</f>
        <v>110</v>
      </c>
      <c r="B63" s="6" t="s">
        <v>161</v>
      </c>
      <c r="C63" s="16">
        <v>1</v>
      </c>
      <c r="D63" s="19" t="s">
        <v>305</v>
      </c>
      <c r="F63" s="2"/>
    </row>
    <row r="64" spans="1:7" x14ac:dyDescent="0.2">
      <c r="A64" s="20"/>
      <c r="B64" s="6" t="s">
        <v>164</v>
      </c>
      <c r="C64" s="16">
        <v>1</v>
      </c>
      <c r="D64" s="19"/>
      <c r="F64" s="2"/>
    </row>
    <row r="65" spans="1:7" x14ac:dyDescent="0.2">
      <c r="A65" s="20"/>
      <c r="B65" s="6" t="s">
        <v>234</v>
      </c>
      <c r="C65" s="16">
        <v>1</v>
      </c>
      <c r="D65" s="19"/>
      <c r="F65" s="2"/>
    </row>
    <row r="66" spans="1:7" x14ac:dyDescent="0.2">
      <c r="A66" s="20"/>
      <c r="B66" s="6" t="s">
        <v>236</v>
      </c>
      <c r="C66" s="16">
        <v>1</v>
      </c>
      <c r="D66" s="19"/>
      <c r="F66" s="2"/>
    </row>
    <row r="67" spans="1:7" x14ac:dyDescent="0.2">
      <c r="A67" s="20">
        <f>A63+C67+C68+C69+C70+C71</f>
        <v>115</v>
      </c>
      <c r="B67" s="6" t="s">
        <v>164</v>
      </c>
      <c r="C67" s="16">
        <v>1</v>
      </c>
      <c r="D67" s="19" t="s">
        <v>237</v>
      </c>
      <c r="F67" s="2"/>
    </row>
    <row r="68" spans="1:7" x14ac:dyDescent="0.2">
      <c r="A68" s="20"/>
      <c r="B68" s="6" t="s">
        <v>159</v>
      </c>
      <c r="C68" s="16">
        <v>1</v>
      </c>
      <c r="D68" s="19"/>
      <c r="F68" s="2"/>
    </row>
    <row r="69" spans="1:7" x14ac:dyDescent="0.2">
      <c r="A69" s="20"/>
      <c r="B69" s="6" t="s">
        <v>166</v>
      </c>
      <c r="C69" s="16">
        <v>1</v>
      </c>
      <c r="D69" s="19"/>
      <c r="F69" s="2"/>
    </row>
    <row r="70" spans="1:7" x14ac:dyDescent="0.2">
      <c r="A70" s="20"/>
      <c r="B70" s="6" t="s">
        <v>165</v>
      </c>
      <c r="C70" s="16">
        <v>1</v>
      </c>
      <c r="D70" s="19"/>
      <c r="F70" s="2"/>
    </row>
    <row r="71" spans="1:7" x14ac:dyDescent="0.2">
      <c r="A71" s="20"/>
      <c r="B71" s="6" t="s">
        <v>158</v>
      </c>
      <c r="C71" s="16">
        <v>1</v>
      </c>
      <c r="D71" s="19"/>
      <c r="F71" s="2"/>
    </row>
    <row r="72" spans="1:7" x14ac:dyDescent="0.2">
      <c r="A72" s="21" t="s">
        <v>194</v>
      </c>
      <c r="B72" s="21"/>
      <c r="C72" s="21"/>
      <c r="D72" s="21"/>
      <c r="E72" s="21"/>
      <c r="F72" s="21"/>
      <c r="G72" s="21"/>
    </row>
    <row r="73" spans="1:7" x14ac:dyDescent="0.2">
      <c r="A73" s="20">
        <f>A67+C73+C74+C75+C76+C77</f>
        <v>120</v>
      </c>
      <c r="B73" s="6" t="s">
        <v>183</v>
      </c>
      <c r="C73" s="16">
        <v>1</v>
      </c>
      <c r="D73" s="19" t="s">
        <v>306</v>
      </c>
      <c r="E73" s="3" t="s">
        <v>41</v>
      </c>
      <c r="F73" s="2">
        <v>41</v>
      </c>
      <c r="G73" s="3" t="s">
        <v>42</v>
      </c>
    </row>
    <row r="74" spans="1:7" x14ac:dyDescent="0.2">
      <c r="A74" s="20"/>
      <c r="B74" s="6" t="s">
        <v>175</v>
      </c>
      <c r="C74" s="16">
        <v>1</v>
      </c>
      <c r="D74" s="19"/>
      <c r="E74" s="3" t="s">
        <v>41</v>
      </c>
      <c r="F74" s="2">
        <v>42</v>
      </c>
      <c r="G74" s="3" t="s">
        <v>322</v>
      </c>
    </row>
    <row r="75" spans="1:7" x14ac:dyDescent="0.2">
      <c r="A75" s="20"/>
      <c r="B75" s="6" t="s">
        <v>176</v>
      </c>
      <c r="C75" s="16">
        <v>1</v>
      </c>
      <c r="D75" s="19"/>
      <c r="E75" s="3" t="s">
        <v>19</v>
      </c>
      <c r="F75" s="2">
        <v>43</v>
      </c>
      <c r="G75" s="3" t="s">
        <v>280</v>
      </c>
    </row>
    <row r="76" spans="1:7" x14ac:dyDescent="0.2">
      <c r="A76" s="20"/>
      <c r="B76" s="6" t="s">
        <v>177</v>
      </c>
      <c r="C76" s="16">
        <v>1</v>
      </c>
      <c r="D76" s="19"/>
      <c r="E76" s="3" t="s">
        <v>41</v>
      </c>
      <c r="F76" s="2">
        <v>44</v>
      </c>
      <c r="G76" s="3" t="s">
        <v>323</v>
      </c>
    </row>
    <row r="77" spans="1:7" x14ac:dyDescent="0.2">
      <c r="A77" s="20"/>
      <c r="B77" s="6" t="s">
        <v>178</v>
      </c>
      <c r="C77" s="16">
        <v>1</v>
      </c>
      <c r="D77" s="19"/>
      <c r="E77" s="3" t="s">
        <v>41</v>
      </c>
      <c r="F77" s="2">
        <v>45</v>
      </c>
      <c r="G77" s="3" t="s">
        <v>43</v>
      </c>
    </row>
    <row r="78" spans="1:7" x14ac:dyDescent="0.2">
      <c r="A78" s="20">
        <f>A73+C78+C79+C81+C80</f>
        <v>137</v>
      </c>
      <c r="B78" s="6" t="s">
        <v>175</v>
      </c>
      <c r="C78" s="16">
        <v>6</v>
      </c>
      <c r="D78" s="19" t="s">
        <v>238</v>
      </c>
      <c r="E78" s="3" t="s">
        <v>41</v>
      </c>
      <c r="F78" s="2">
        <v>46</v>
      </c>
      <c r="G78" s="3" t="s">
        <v>44</v>
      </c>
    </row>
    <row r="79" spans="1:7" x14ac:dyDescent="0.2">
      <c r="A79" s="20"/>
      <c r="B79" s="6" t="s">
        <v>176</v>
      </c>
      <c r="C79" s="16">
        <v>5</v>
      </c>
      <c r="D79" s="19"/>
      <c r="E79" s="3" t="s">
        <v>41</v>
      </c>
      <c r="F79" s="2">
        <v>47</v>
      </c>
      <c r="G79" s="22" t="s">
        <v>281</v>
      </c>
    </row>
    <row r="80" spans="1:7" x14ac:dyDescent="0.2">
      <c r="A80" s="20"/>
      <c r="B80" s="6" t="s">
        <v>177</v>
      </c>
      <c r="C80" s="16">
        <v>5</v>
      </c>
      <c r="D80" s="19"/>
      <c r="E80" s="3" t="s">
        <v>19</v>
      </c>
      <c r="F80" s="2">
        <v>48</v>
      </c>
      <c r="G80" s="22"/>
    </row>
    <row r="81" spans="1:7" x14ac:dyDescent="0.2">
      <c r="A81" s="20"/>
      <c r="B81" s="6" t="s">
        <v>178</v>
      </c>
      <c r="C81" s="16">
        <v>1</v>
      </c>
      <c r="D81" s="19"/>
      <c r="E81" s="3" t="s">
        <v>46</v>
      </c>
      <c r="F81" s="2">
        <v>49</v>
      </c>
      <c r="G81" s="3" t="s">
        <v>45</v>
      </c>
    </row>
    <row r="82" spans="1:7" x14ac:dyDescent="0.2">
      <c r="A82" s="20">
        <f>A78+C82+C83</f>
        <v>146</v>
      </c>
      <c r="B82" s="6" t="s">
        <v>178</v>
      </c>
      <c r="C82" s="16">
        <v>8</v>
      </c>
      <c r="D82" s="19" t="s">
        <v>239</v>
      </c>
      <c r="E82" s="3" t="s">
        <v>47</v>
      </c>
      <c r="F82" s="2">
        <v>50</v>
      </c>
      <c r="G82" s="22" t="s">
        <v>321</v>
      </c>
    </row>
    <row r="83" spans="1:7" x14ac:dyDescent="0.2">
      <c r="A83" s="20"/>
      <c r="B83" s="6" t="s">
        <v>176</v>
      </c>
      <c r="C83" s="16">
        <v>1</v>
      </c>
      <c r="D83" s="19"/>
      <c r="E83" s="3" t="s">
        <v>100</v>
      </c>
      <c r="F83" s="2">
        <v>51</v>
      </c>
      <c r="G83" s="22"/>
    </row>
    <row r="84" spans="1:7" x14ac:dyDescent="0.2">
      <c r="A84" s="16">
        <f>A82+C84</f>
        <v>148</v>
      </c>
      <c r="B84" s="6" t="s">
        <v>178</v>
      </c>
      <c r="C84" s="16">
        <v>2</v>
      </c>
      <c r="D84" s="7" t="s">
        <v>179</v>
      </c>
      <c r="E84" s="3" t="s">
        <v>48</v>
      </c>
      <c r="F84" s="2">
        <v>52</v>
      </c>
      <c r="G84" s="3" t="s">
        <v>49</v>
      </c>
    </row>
    <row r="85" spans="1:7" ht="42.75" x14ac:dyDescent="0.2">
      <c r="A85" s="16">
        <f>A84+C85</f>
        <v>153</v>
      </c>
      <c r="B85" s="6" t="s">
        <v>172</v>
      </c>
      <c r="C85" s="16">
        <v>5</v>
      </c>
      <c r="D85" s="7" t="s">
        <v>307</v>
      </c>
      <c r="E85" s="3" t="s">
        <v>282</v>
      </c>
      <c r="F85" s="2">
        <v>53</v>
      </c>
      <c r="G85" s="19" t="s">
        <v>301</v>
      </c>
    </row>
    <row r="86" spans="1:7" ht="36" customHeight="1" x14ac:dyDescent="0.2">
      <c r="A86" s="20">
        <f>A85+C86+C87+C88+C89</f>
        <v>163</v>
      </c>
      <c r="B86" s="6" t="s">
        <v>173</v>
      </c>
      <c r="C86" s="16">
        <v>6</v>
      </c>
      <c r="D86" s="19" t="s">
        <v>240</v>
      </c>
      <c r="E86" s="3" t="s">
        <v>283</v>
      </c>
      <c r="F86" s="2">
        <v>54</v>
      </c>
      <c r="G86" s="19"/>
    </row>
    <row r="87" spans="1:7" ht="36" customHeight="1" x14ac:dyDescent="0.2">
      <c r="A87" s="20"/>
      <c r="B87" s="6" t="s">
        <v>177</v>
      </c>
      <c r="C87" s="16">
        <v>2</v>
      </c>
      <c r="D87" s="19"/>
      <c r="E87" s="3" t="s">
        <v>284</v>
      </c>
      <c r="F87" s="2">
        <v>55</v>
      </c>
      <c r="G87" s="19"/>
    </row>
    <row r="88" spans="1:7" ht="36" customHeight="1" x14ac:dyDescent="0.2">
      <c r="A88" s="20"/>
      <c r="B88" s="6" t="s">
        <v>175</v>
      </c>
      <c r="C88" s="16">
        <v>1</v>
      </c>
      <c r="D88" s="19"/>
      <c r="E88" s="3" t="s">
        <v>285</v>
      </c>
      <c r="F88" s="2">
        <v>56</v>
      </c>
      <c r="G88" s="19"/>
    </row>
    <row r="89" spans="1:7" ht="36" customHeight="1" x14ac:dyDescent="0.2">
      <c r="A89" s="20"/>
      <c r="B89" s="6" t="s">
        <v>176</v>
      </c>
      <c r="C89" s="16">
        <v>1</v>
      </c>
      <c r="D89" s="19"/>
      <c r="E89" s="3" t="s">
        <v>286</v>
      </c>
      <c r="F89" s="2">
        <v>57</v>
      </c>
      <c r="G89" s="19"/>
    </row>
    <row r="90" spans="1:7" x14ac:dyDescent="0.2">
      <c r="A90" s="16">
        <f>A86+C90</f>
        <v>164</v>
      </c>
      <c r="B90" s="6" t="s">
        <v>176</v>
      </c>
      <c r="C90" s="16">
        <v>1</v>
      </c>
      <c r="D90" s="7" t="s">
        <v>241</v>
      </c>
      <c r="E90" s="3" t="s">
        <v>287</v>
      </c>
      <c r="F90" s="2">
        <v>58</v>
      </c>
      <c r="G90" s="19"/>
    </row>
    <row r="91" spans="1:7" x14ac:dyDescent="0.2">
      <c r="A91" s="20">
        <f>A90+C91+C92+C93+C94+C95</f>
        <v>170</v>
      </c>
      <c r="B91" s="6" t="s">
        <v>173</v>
      </c>
      <c r="C91" s="16">
        <v>1</v>
      </c>
      <c r="D91" s="19" t="s">
        <v>308</v>
      </c>
      <c r="E91" s="3" t="s">
        <v>288</v>
      </c>
      <c r="F91" s="2">
        <v>59</v>
      </c>
      <c r="G91" s="19"/>
    </row>
    <row r="92" spans="1:7" x14ac:dyDescent="0.2">
      <c r="A92" s="20"/>
      <c r="B92" s="6" t="s">
        <v>176</v>
      </c>
      <c r="C92" s="16">
        <v>2</v>
      </c>
      <c r="D92" s="19"/>
      <c r="E92" s="3" t="s">
        <v>289</v>
      </c>
      <c r="F92" s="2">
        <v>60</v>
      </c>
      <c r="G92" s="19"/>
    </row>
    <row r="93" spans="1:7" x14ac:dyDescent="0.2">
      <c r="A93" s="20"/>
      <c r="B93" s="6" t="s">
        <v>175</v>
      </c>
      <c r="C93" s="16">
        <v>1</v>
      </c>
      <c r="D93" s="19"/>
      <c r="E93" s="3" t="s">
        <v>290</v>
      </c>
      <c r="F93" s="2">
        <v>61</v>
      </c>
      <c r="G93" s="19"/>
    </row>
    <row r="94" spans="1:7" x14ac:dyDescent="0.2">
      <c r="A94" s="20"/>
      <c r="B94" s="6" t="s">
        <v>177</v>
      </c>
      <c r="C94" s="16">
        <v>1</v>
      </c>
      <c r="D94" s="19"/>
      <c r="E94" s="3" t="s">
        <v>291</v>
      </c>
      <c r="F94" s="2">
        <v>62</v>
      </c>
      <c r="G94" s="19"/>
    </row>
    <row r="95" spans="1:7" x14ac:dyDescent="0.2">
      <c r="A95" s="20"/>
      <c r="B95" s="6" t="s">
        <v>178</v>
      </c>
      <c r="C95" s="16">
        <v>1</v>
      </c>
      <c r="D95" s="19"/>
      <c r="E95" s="3" t="s">
        <v>292</v>
      </c>
      <c r="F95" s="2">
        <v>63</v>
      </c>
      <c r="G95" s="19"/>
    </row>
    <row r="96" spans="1:7" x14ac:dyDescent="0.2">
      <c r="A96" s="20">
        <f>A91+C96+C97+C98+C99</f>
        <v>174</v>
      </c>
      <c r="B96" s="6" t="s">
        <v>176</v>
      </c>
      <c r="C96" s="16">
        <v>1</v>
      </c>
      <c r="D96" s="19" t="s">
        <v>180</v>
      </c>
      <c r="E96" s="3" t="s">
        <v>293</v>
      </c>
      <c r="F96" s="2">
        <v>64</v>
      </c>
      <c r="G96" s="19"/>
    </row>
    <row r="97" spans="1:7" x14ac:dyDescent="0.2">
      <c r="A97" s="20"/>
      <c r="B97" s="6" t="s">
        <v>175</v>
      </c>
      <c r="C97" s="16">
        <v>1</v>
      </c>
      <c r="D97" s="19"/>
      <c r="E97" s="3" t="s">
        <v>294</v>
      </c>
      <c r="F97" s="2">
        <v>65</v>
      </c>
      <c r="G97" s="19"/>
    </row>
    <row r="98" spans="1:7" x14ac:dyDescent="0.2">
      <c r="A98" s="20"/>
      <c r="B98" s="6" t="s">
        <v>177</v>
      </c>
      <c r="C98" s="16">
        <v>1</v>
      </c>
      <c r="D98" s="19"/>
      <c r="E98" s="3" t="s">
        <v>295</v>
      </c>
      <c r="F98" s="2">
        <v>66</v>
      </c>
      <c r="G98" s="19"/>
    </row>
    <row r="99" spans="1:7" x14ac:dyDescent="0.2">
      <c r="A99" s="20"/>
      <c r="B99" s="6" t="s">
        <v>178</v>
      </c>
      <c r="C99" s="16">
        <v>1</v>
      </c>
      <c r="D99" s="19"/>
      <c r="E99" s="3" t="s">
        <v>296</v>
      </c>
      <c r="F99" s="2">
        <v>67</v>
      </c>
      <c r="G99" s="19"/>
    </row>
    <row r="100" spans="1:7" x14ac:dyDescent="0.2">
      <c r="A100" s="16">
        <f>A96+C100</f>
        <v>177</v>
      </c>
      <c r="B100" s="6" t="s">
        <v>174</v>
      </c>
      <c r="C100" s="16">
        <v>3</v>
      </c>
      <c r="D100" s="7" t="s">
        <v>182</v>
      </c>
      <c r="E100" s="3" t="s">
        <v>297</v>
      </c>
      <c r="F100" s="2">
        <v>68</v>
      </c>
      <c r="G100" s="19"/>
    </row>
    <row r="101" spans="1:7" ht="28.5" x14ac:dyDescent="0.2">
      <c r="A101" s="16">
        <f>A100+C101</f>
        <v>185</v>
      </c>
      <c r="B101" s="6" t="s">
        <v>174</v>
      </c>
      <c r="C101" s="16">
        <v>8</v>
      </c>
      <c r="D101" s="7" t="s">
        <v>181</v>
      </c>
      <c r="E101" s="3" t="s">
        <v>298</v>
      </c>
      <c r="F101" s="2">
        <v>69</v>
      </c>
      <c r="G101" s="19"/>
    </row>
    <row r="102" spans="1:7" x14ac:dyDescent="0.2">
      <c r="A102" s="16">
        <f>A101+C102</f>
        <v>187</v>
      </c>
      <c r="B102" s="6" t="s">
        <v>176</v>
      </c>
      <c r="C102" s="16">
        <v>2</v>
      </c>
      <c r="D102" s="7" t="s">
        <v>242</v>
      </c>
      <c r="E102" s="3" t="s">
        <v>19</v>
      </c>
      <c r="F102" s="2">
        <v>70</v>
      </c>
      <c r="G102" s="3" t="s">
        <v>299</v>
      </c>
    </row>
    <row r="103" spans="1:7" x14ac:dyDescent="0.2">
      <c r="E103" s="3" t="s">
        <v>50</v>
      </c>
      <c r="F103" s="2">
        <v>71</v>
      </c>
      <c r="G103" s="22" t="s">
        <v>52</v>
      </c>
    </row>
    <row r="104" spans="1:7" x14ac:dyDescent="0.2">
      <c r="E104" s="3" t="s">
        <v>51</v>
      </c>
      <c r="F104" s="2">
        <v>72</v>
      </c>
      <c r="G104" s="22"/>
    </row>
    <row r="105" spans="1:7" x14ac:dyDescent="0.2">
      <c r="A105" s="21" t="s">
        <v>195</v>
      </c>
      <c r="B105" s="21"/>
      <c r="C105" s="21"/>
      <c r="D105" s="21"/>
      <c r="E105" s="21"/>
      <c r="F105" s="21"/>
      <c r="G105" s="21"/>
    </row>
    <row r="106" spans="1:7" x14ac:dyDescent="0.2">
      <c r="A106" s="20">
        <f>A102+C106+C107+C108+C109+C110+C111</f>
        <v>219</v>
      </c>
      <c r="B106" s="6" t="s">
        <v>197</v>
      </c>
      <c r="C106" s="16">
        <v>1</v>
      </c>
      <c r="D106" s="19" t="s">
        <v>119</v>
      </c>
      <c r="E106" s="1" t="s">
        <v>53</v>
      </c>
      <c r="F106" s="2">
        <v>73</v>
      </c>
      <c r="G106" s="3" t="s">
        <v>55</v>
      </c>
    </row>
    <row r="107" spans="1:7" x14ac:dyDescent="0.2">
      <c r="A107" s="20"/>
      <c r="B107" s="6" t="s">
        <v>184</v>
      </c>
      <c r="C107" s="16">
        <v>8</v>
      </c>
      <c r="D107" s="19"/>
    </row>
    <row r="108" spans="1:7" x14ac:dyDescent="0.2">
      <c r="A108" s="20"/>
      <c r="B108" s="6" t="s">
        <v>185</v>
      </c>
      <c r="C108" s="16">
        <v>7</v>
      </c>
      <c r="D108" s="19"/>
    </row>
    <row r="109" spans="1:7" x14ac:dyDescent="0.2">
      <c r="A109" s="20"/>
      <c r="B109" s="6" t="s">
        <v>117</v>
      </c>
      <c r="C109" s="16">
        <v>7</v>
      </c>
      <c r="D109" s="19"/>
    </row>
    <row r="110" spans="1:7" x14ac:dyDescent="0.2">
      <c r="A110" s="20"/>
      <c r="B110" s="6" t="s">
        <v>188</v>
      </c>
      <c r="C110" s="16">
        <v>2</v>
      </c>
      <c r="D110" s="19"/>
    </row>
    <row r="111" spans="1:7" x14ac:dyDescent="0.2">
      <c r="A111" s="20"/>
      <c r="B111" s="6" t="s">
        <v>189</v>
      </c>
      <c r="C111" s="16">
        <v>7</v>
      </c>
      <c r="D111" s="19"/>
    </row>
    <row r="112" spans="1:7" x14ac:dyDescent="0.2">
      <c r="A112" s="20">
        <f>A106+C112+C113+C114+C115+C116</f>
        <v>226</v>
      </c>
      <c r="B112" s="6" t="s">
        <v>184</v>
      </c>
      <c r="C112" s="16">
        <v>1</v>
      </c>
      <c r="D112" s="19" t="s">
        <v>309</v>
      </c>
      <c r="E112" s="1" t="s">
        <v>54</v>
      </c>
      <c r="F112" s="2">
        <v>74</v>
      </c>
      <c r="G112" s="3" t="s">
        <v>56</v>
      </c>
    </row>
    <row r="113" spans="1:7" x14ac:dyDescent="0.2">
      <c r="A113" s="20"/>
      <c r="B113" s="6" t="s">
        <v>185</v>
      </c>
      <c r="C113" s="16">
        <v>2</v>
      </c>
      <c r="D113" s="19"/>
    </row>
    <row r="114" spans="1:7" x14ac:dyDescent="0.2">
      <c r="A114" s="20"/>
      <c r="B114" s="6" t="s">
        <v>190</v>
      </c>
      <c r="C114" s="16">
        <v>1</v>
      </c>
      <c r="D114" s="19"/>
    </row>
    <row r="115" spans="1:7" x14ac:dyDescent="0.2">
      <c r="A115" s="20"/>
      <c r="B115" s="6" t="s">
        <v>188</v>
      </c>
      <c r="C115" s="16">
        <v>1</v>
      </c>
      <c r="D115" s="19"/>
    </row>
    <row r="116" spans="1:7" x14ac:dyDescent="0.2">
      <c r="A116" s="20"/>
      <c r="B116" s="6" t="s">
        <v>189</v>
      </c>
      <c r="C116" s="16">
        <v>2</v>
      </c>
      <c r="D116" s="19"/>
    </row>
    <row r="117" spans="1:7" ht="28.5" x14ac:dyDescent="0.2">
      <c r="A117" s="16">
        <f>A112+C117</f>
        <v>227</v>
      </c>
      <c r="B117" s="6" t="s">
        <v>186</v>
      </c>
      <c r="C117" s="16">
        <v>1</v>
      </c>
      <c r="D117" s="7" t="s">
        <v>243</v>
      </c>
    </row>
    <row r="118" spans="1:7" x14ac:dyDescent="0.2">
      <c r="A118" s="20">
        <f>A117+C118+C119</f>
        <v>229</v>
      </c>
      <c r="B118" s="6" t="s">
        <v>189</v>
      </c>
      <c r="C118" s="16">
        <v>1</v>
      </c>
      <c r="D118" s="19" t="s">
        <v>244</v>
      </c>
      <c r="F118" s="2"/>
    </row>
    <row r="119" spans="1:7" x14ac:dyDescent="0.2">
      <c r="A119" s="20"/>
      <c r="B119" s="6" t="s">
        <v>186</v>
      </c>
      <c r="C119" s="16">
        <v>1</v>
      </c>
      <c r="D119" s="19"/>
      <c r="F119" s="2"/>
    </row>
    <row r="120" spans="1:7" x14ac:dyDescent="0.2">
      <c r="A120" s="20">
        <f>A118+C120+C121+C122+C123</f>
        <v>237</v>
      </c>
      <c r="B120" s="6" t="s">
        <v>191</v>
      </c>
      <c r="C120" s="16">
        <v>2</v>
      </c>
      <c r="D120" s="19" t="s">
        <v>245</v>
      </c>
      <c r="E120" s="1" t="s">
        <v>99</v>
      </c>
      <c r="F120" s="2">
        <v>75</v>
      </c>
      <c r="G120" s="3" t="s">
        <v>57</v>
      </c>
    </row>
    <row r="121" spans="1:7" x14ac:dyDescent="0.2">
      <c r="A121" s="20"/>
      <c r="B121" s="6" t="s">
        <v>184</v>
      </c>
      <c r="C121" s="16">
        <v>1</v>
      </c>
      <c r="D121" s="19"/>
      <c r="F121" s="2"/>
    </row>
    <row r="122" spans="1:7" x14ac:dyDescent="0.2">
      <c r="A122" s="20"/>
      <c r="B122" s="6" t="s">
        <v>117</v>
      </c>
      <c r="C122" s="16">
        <v>3</v>
      </c>
      <c r="D122" s="19"/>
      <c r="F122" s="2"/>
    </row>
    <row r="123" spans="1:7" x14ac:dyDescent="0.2">
      <c r="A123" s="20"/>
      <c r="B123" s="6" t="s">
        <v>189</v>
      </c>
      <c r="C123" s="16">
        <v>2</v>
      </c>
      <c r="D123" s="19"/>
    </row>
    <row r="124" spans="1:7" ht="21.95" customHeight="1" x14ac:dyDescent="0.2">
      <c r="A124" s="20">
        <f>A120+C124+C125</f>
        <v>239</v>
      </c>
      <c r="B124" s="6" t="s">
        <v>184</v>
      </c>
      <c r="C124" s="16">
        <v>1</v>
      </c>
      <c r="D124" s="19" t="s">
        <v>247</v>
      </c>
      <c r="E124" s="1" t="s">
        <v>96</v>
      </c>
      <c r="F124" s="12">
        <v>76</v>
      </c>
      <c r="G124" s="22" t="s">
        <v>58</v>
      </c>
    </row>
    <row r="125" spans="1:7" ht="21.95" customHeight="1" x14ac:dyDescent="0.2">
      <c r="A125" s="20"/>
      <c r="B125" s="6" t="s">
        <v>117</v>
      </c>
      <c r="C125" s="16">
        <v>1</v>
      </c>
      <c r="D125" s="19"/>
      <c r="E125" s="1" t="s">
        <v>96</v>
      </c>
      <c r="F125" s="12">
        <v>77</v>
      </c>
      <c r="G125" s="22"/>
    </row>
    <row r="126" spans="1:7" x14ac:dyDescent="0.2">
      <c r="A126" s="20">
        <f>A124+C126+C127+C128+C129+C130</f>
        <v>246</v>
      </c>
      <c r="B126" s="6" t="s">
        <v>186</v>
      </c>
      <c r="C126" s="16">
        <v>1</v>
      </c>
      <c r="D126" s="19" t="s">
        <v>246</v>
      </c>
      <c r="E126" s="1" t="s">
        <v>96</v>
      </c>
      <c r="F126" s="12">
        <v>78</v>
      </c>
      <c r="G126" s="22"/>
    </row>
    <row r="127" spans="1:7" x14ac:dyDescent="0.2">
      <c r="A127" s="20"/>
      <c r="B127" s="6" t="s">
        <v>184</v>
      </c>
      <c r="C127" s="16">
        <v>1</v>
      </c>
      <c r="D127" s="19"/>
      <c r="E127" s="1" t="s">
        <v>97</v>
      </c>
      <c r="F127" s="12">
        <v>79</v>
      </c>
      <c r="G127" s="22" t="s">
        <v>59</v>
      </c>
    </row>
    <row r="128" spans="1:7" x14ac:dyDescent="0.2">
      <c r="A128" s="20"/>
      <c r="B128" s="6" t="s">
        <v>117</v>
      </c>
      <c r="C128" s="16">
        <v>2</v>
      </c>
      <c r="D128" s="19"/>
      <c r="E128" s="1" t="s">
        <v>97</v>
      </c>
      <c r="F128" s="12">
        <v>80</v>
      </c>
      <c r="G128" s="22"/>
    </row>
    <row r="129" spans="1:7" x14ac:dyDescent="0.2">
      <c r="A129" s="20"/>
      <c r="B129" s="6" t="s">
        <v>189</v>
      </c>
      <c r="C129" s="16">
        <v>2</v>
      </c>
      <c r="D129" s="19"/>
      <c r="E129" s="1" t="s">
        <v>97</v>
      </c>
      <c r="F129" s="12">
        <v>81</v>
      </c>
      <c r="G129" s="22" t="s">
        <v>60</v>
      </c>
    </row>
    <row r="130" spans="1:7" x14ac:dyDescent="0.2">
      <c r="A130" s="20"/>
      <c r="B130" s="6" t="s">
        <v>188</v>
      </c>
      <c r="C130" s="16">
        <v>1</v>
      </c>
      <c r="D130" s="19"/>
      <c r="E130" s="1" t="s">
        <v>97</v>
      </c>
      <c r="F130" s="12">
        <v>82</v>
      </c>
      <c r="G130" s="22"/>
    </row>
    <row r="131" spans="1:7" x14ac:dyDescent="0.2">
      <c r="A131" s="20">
        <f>A126+C131+C132+C133+C134</f>
        <v>253</v>
      </c>
      <c r="B131" s="6" t="s">
        <v>192</v>
      </c>
      <c r="C131" s="16">
        <v>1</v>
      </c>
      <c r="D131" s="19" t="s">
        <v>250</v>
      </c>
      <c r="F131" s="2"/>
    </row>
    <row r="132" spans="1:7" x14ac:dyDescent="0.2">
      <c r="A132" s="20"/>
      <c r="B132" s="6" t="s">
        <v>117</v>
      </c>
      <c r="C132" s="16">
        <v>4</v>
      </c>
      <c r="D132" s="19"/>
      <c r="F132" s="2"/>
    </row>
    <row r="133" spans="1:7" x14ac:dyDescent="0.2">
      <c r="A133" s="20"/>
      <c r="B133" s="6" t="s">
        <v>188</v>
      </c>
      <c r="C133" s="16">
        <v>1</v>
      </c>
      <c r="D133" s="19"/>
      <c r="F133" s="2"/>
    </row>
    <row r="134" spans="1:7" x14ac:dyDescent="0.2">
      <c r="A134" s="20"/>
      <c r="B134" s="6" t="s">
        <v>187</v>
      </c>
      <c r="C134" s="16">
        <v>1</v>
      </c>
      <c r="D134" s="19"/>
      <c r="F134" s="2"/>
    </row>
    <row r="135" spans="1:7" x14ac:dyDescent="0.2">
      <c r="A135" s="16">
        <f>A131+C135</f>
        <v>254</v>
      </c>
      <c r="B135" s="6" t="s">
        <v>193</v>
      </c>
      <c r="C135" s="16">
        <v>1</v>
      </c>
      <c r="D135" s="9" t="s">
        <v>248</v>
      </c>
      <c r="E135" s="1" t="s">
        <v>98</v>
      </c>
      <c r="F135" s="2">
        <v>83</v>
      </c>
      <c r="G135" s="3" t="s">
        <v>61</v>
      </c>
    </row>
    <row r="136" spans="1:7" ht="28.5" x14ac:dyDescent="0.2">
      <c r="A136" s="16">
        <f>A135+C136</f>
        <v>255</v>
      </c>
      <c r="B136" s="6" t="s">
        <v>188</v>
      </c>
      <c r="C136" s="16">
        <v>1</v>
      </c>
      <c r="D136" s="11" t="s">
        <v>252</v>
      </c>
      <c r="F136" s="2"/>
    </row>
    <row r="137" spans="1:7" x14ac:dyDescent="0.2">
      <c r="A137" s="20">
        <f>A136+C137+C138+C139+C140</f>
        <v>260</v>
      </c>
      <c r="B137" s="6" t="s">
        <v>117</v>
      </c>
      <c r="C137" s="16">
        <v>2</v>
      </c>
      <c r="D137" s="19" t="s">
        <v>251</v>
      </c>
      <c r="E137" s="1" t="s">
        <v>249</v>
      </c>
      <c r="F137" s="2"/>
    </row>
    <row r="138" spans="1:7" x14ac:dyDescent="0.2">
      <c r="A138" s="20"/>
      <c r="B138" s="6" t="s">
        <v>186</v>
      </c>
      <c r="C138" s="16">
        <v>1</v>
      </c>
      <c r="D138" s="19"/>
      <c r="F138" s="2"/>
    </row>
    <row r="139" spans="1:7" x14ac:dyDescent="0.2">
      <c r="A139" s="20"/>
      <c r="B139" s="6" t="s">
        <v>184</v>
      </c>
      <c r="C139" s="16">
        <v>1</v>
      </c>
      <c r="D139" s="19"/>
      <c r="F139" s="2"/>
    </row>
    <row r="140" spans="1:7" x14ac:dyDescent="0.2">
      <c r="A140" s="20"/>
      <c r="B140" s="6" t="s">
        <v>189</v>
      </c>
      <c r="C140" s="16">
        <v>1</v>
      </c>
      <c r="D140" s="19"/>
      <c r="E140" s="1" t="s">
        <v>101</v>
      </c>
      <c r="F140" s="2">
        <v>84</v>
      </c>
      <c r="G140" s="3" t="s">
        <v>62</v>
      </c>
    </row>
    <row r="141" spans="1:7" x14ac:dyDescent="0.2">
      <c r="A141" s="21" t="s">
        <v>196</v>
      </c>
      <c r="B141" s="21"/>
      <c r="C141" s="21"/>
      <c r="D141" s="21"/>
      <c r="E141" s="21"/>
      <c r="F141" s="21"/>
      <c r="G141" s="21"/>
    </row>
    <row r="142" spans="1:7" x14ac:dyDescent="0.2">
      <c r="A142" s="20">
        <f>A137+C142+C143+C144+C145</f>
        <v>282</v>
      </c>
      <c r="B142" s="6" t="s">
        <v>255</v>
      </c>
      <c r="C142" s="16">
        <v>1</v>
      </c>
      <c r="D142" s="19" t="s">
        <v>254</v>
      </c>
      <c r="E142" s="1" t="s">
        <v>81</v>
      </c>
      <c r="F142" s="2">
        <v>85</v>
      </c>
      <c r="G142" s="22" t="s">
        <v>79</v>
      </c>
    </row>
    <row r="143" spans="1:7" x14ac:dyDescent="0.2">
      <c r="A143" s="20"/>
      <c r="B143" s="6" t="s">
        <v>256</v>
      </c>
      <c r="C143" s="16">
        <v>10</v>
      </c>
      <c r="D143" s="19"/>
      <c r="E143" s="1" t="s">
        <v>81</v>
      </c>
      <c r="F143" s="2">
        <v>86</v>
      </c>
      <c r="G143" s="22"/>
    </row>
    <row r="144" spans="1:7" x14ac:dyDescent="0.2">
      <c r="A144" s="20"/>
      <c r="B144" s="6" t="s">
        <v>257</v>
      </c>
      <c r="C144" s="16">
        <v>4</v>
      </c>
      <c r="D144" s="19"/>
      <c r="E144" s="1" t="s">
        <v>81</v>
      </c>
      <c r="F144" s="2">
        <v>87</v>
      </c>
      <c r="G144" s="22"/>
    </row>
    <row r="145" spans="1:7" x14ac:dyDescent="0.2">
      <c r="A145" s="20"/>
      <c r="B145" s="6" t="s">
        <v>258</v>
      </c>
      <c r="C145" s="16">
        <v>7</v>
      </c>
      <c r="D145" s="19"/>
      <c r="E145" s="1" t="s">
        <v>81</v>
      </c>
      <c r="F145" s="2">
        <v>88</v>
      </c>
      <c r="G145" s="22"/>
    </row>
    <row r="146" spans="1:7" ht="28.5" x14ac:dyDescent="0.2">
      <c r="A146" s="16">
        <f>A142+C146</f>
        <v>283</v>
      </c>
      <c r="B146" s="6" t="s">
        <v>259</v>
      </c>
      <c r="C146" s="16">
        <v>1</v>
      </c>
      <c r="D146" s="7" t="s">
        <v>310</v>
      </c>
      <c r="E146" s="1" t="s">
        <v>81</v>
      </c>
      <c r="F146" s="2">
        <v>89</v>
      </c>
      <c r="G146" s="22"/>
    </row>
    <row r="147" spans="1:7" x14ac:dyDescent="0.2">
      <c r="A147" s="20">
        <f>A146+C147+C148+C149+C150</f>
        <v>302</v>
      </c>
      <c r="B147" s="6" t="s">
        <v>198</v>
      </c>
      <c r="C147" s="16">
        <v>1</v>
      </c>
      <c r="D147" s="19" t="s">
        <v>253</v>
      </c>
      <c r="E147" s="1" t="s">
        <v>81</v>
      </c>
      <c r="F147" s="2">
        <v>90</v>
      </c>
      <c r="G147" s="22"/>
    </row>
    <row r="148" spans="1:7" x14ac:dyDescent="0.2">
      <c r="A148" s="20"/>
      <c r="B148" s="6" t="s">
        <v>260</v>
      </c>
      <c r="C148" s="16">
        <v>8</v>
      </c>
      <c r="D148" s="19"/>
      <c r="E148" s="1" t="s">
        <v>81</v>
      </c>
      <c r="F148" s="2">
        <v>91</v>
      </c>
      <c r="G148" s="22"/>
    </row>
    <row r="149" spans="1:7" x14ac:dyDescent="0.2">
      <c r="A149" s="20"/>
      <c r="B149" s="6" t="s">
        <v>257</v>
      </c>
      <c r="C149" s="16">
        <v>4</v>
      </c>
      <c r="D149" s="19"/>
      <c r="E149" s="1" t="s">
        <v>81</v>
      </c>
      <c r="F149" s="2">
        <v>92</v>
      </c>
      <c r="G149" s="22"/>
    </row>
    <row r="150" spans="1:7" x14ac:dyDescent="0.2">
      <c r="A150" s="20"/>
      <c r="B150" s="6" t="s">
        <v>261</v>
      </c>
      <c r="C150" s="16">
        <v>6</v>
      </c>
      <c r="D150" s="19"/>
      <c r="E150" s="1" t="s">
        <v>82</v>
      </c>
      <c r="F150" s="2">
        <v>93</v>
      </c>
      <c r="G150" s="22"/>
    </row>
    <row r="151" spans="1:7" ht="28.5" x14ac:dyDescent="0.2">
      <c r="A151" s="16">
        <f>A147+C151</f>
        <v>303</v>
      </c>
      <c r="B151" s="6" t="s">
        <v>199</v>
      </c>
      <c r="C151" s="16">
        <v>1</v>
      </c>
      <c r="D151" s="7" t="s">
        <v>329</v>
      </c>
      <c r="E151" s="1" t="s">
        <v>83</v>
      </c>
      <c r="F151" s="2">
        <v>94</v>
      </c>
      <c r="G151" s="22" t="s">
        <v>80</v>
      </c>
    </row>
    <row r="152" spans="1:7" x14ac:dyDescent="0.2">
      <c r="A152" s="20">
        <f>A151+C152+C153</f>
        <v>305</v>
      </c>
      <c r="B152" s="6" t="s">
        <v>200</v>
      </c>
      <c r="C152" s="16">
        <v>1</v>
      </c>
      <c r="D152" s="19" t="s">
        <v>262</v>
      </c>
      <c r="E152" s="1" t="s">
        <v>84</v>
      </c>
      <c r="F152" s="2">
        <v>95</v>
      </c>
      <c r="G152" s="22"/>
    </row>
    <row r="153" spans="1:7" x14ac:dyDescent="0.2">
      <c r="A153" s="20"/>
      <c r="B153" s="6" t="s">
        <v>258</v>
      </c>
      <c r="C153" s="16">
        <v>1</v>
      </c>
      <c r="D153" s="19"/>
      <c r="E153" s="1" t="s">
        <v>85</v>
      </c>
      <c r="F153" s="2">
        <v>96</v>
      </c>
      <c r="G153" s="22"/>
    </row>
    <row r="154" spans="1:7" x14ac:dyDescent="0.2">
      <c r="A154" s="21" t="s">
        <v>201</v>
      </c>
      <c r="B154" s="21"/>
      <c r="C154" s="21"/>
      <c r="D154" s="21"/>
      <c r="E154" s="21"/>
      <c r="F154" s="21"/>
      <c r="G154" s="21"/>
    </row>
    <row r="155" spans="1:7" x14ac:dyDescent="0.2">
      <c r="A155" s="20">
        <f>A152+C155+C156+C157+C158</f>
        <v>323</v>
      </c>
      <c r="B155" s="6" t="s">
        <v>205</v>
      </c>
      <c r="C155" s="16">
        <v>4</v>
      </c>
      <c r="D155" s="19" t="s">
        <v>263</v>
      </c>
    </row>
    <row r="156" spans="1:7" x14ac:dyDescent="0.2">
      <c r="A156" s="20"/>
      <c r="B156" s="6" t="s">
        <v>206</v>
      </c>
      <c r="C156" s="16">
        <v>4</v>
      </c>
      <c r="D156" s="19"/>
    </row>
    <row r="157" spans="1:7" x14ac:dyDescent="0.2">
      <c r="A157" s="20"/>
      <c r="B157" s="6" t="s">
        <v>202</v>
      </c>
      <c r="C157" s="16">
        <v>5</v>
      </c>
      <c r="D157" s="19"/>
    </row>
    <row r="158" spans="1:7" x14ac:dyDescent="0.2">
      <c r="A158" s="20"/>
      <c r="B158" s="6" t="s">
        <v>7</v>
      </c>
      <c r="C158" s="16">
        <v>5</v>
      </c>
      <c r="D158" s="19"/>
    </row>
    <row r="159" spans="1:7" x14ac:dyDescent="0.2">
      <c r="A159" s="16">
        <f>A155+C159</f>
        <v>325</v>
      </c>
      <c r="B159" s="6" t="s">
        <v>205</v>
      </c>
      <c r="C159" s="16">
        <v>2</v>
      </c>
      <c r="D159" s="11" t="s">
        <v>264</v>
      </c>
      <c r="E159" s="1" t="s">
        <v>86</v>
      </c>
      <c r="F159" s="2">
        <v>97</v>
      </c>
      <c r="G159" s="3" t="s">
        <v>87</v>
      </c>
    </row>
    <row r="160" spans="1:7" x14ac:dyDescent="0.2">
      <c r="A160" s="20">
        <f>A159+C160+C161+C162</f>
        <v>329</v>
      </c>
      <c r="B160" s="6" t="s">
        <v>7</v>
      </c>
      <c r="C160" s="16">
        <v>1</v>
      </c>
      <c r="D160" s="19" t="s">
        <v>265</v>
      </c>
      <c r="E160" s="1" t="s">
        <v>91</v>
      </c>
      <c r="F160" s="2">
        <v>98</v>
      </c>
      <c r="G160" s="3" t="s">
        <v>88</v>
      </c>
    </row>
    <row r="161" spans="1:7" x14ac:dyDescent="0.2">
      <c r="A161" s="20"/>
      <c r="B161" s="6" t="s">
        <v>203</v>
      </c>
      <c r="C161" s="16">
        <v>1</v>
      </c>
      <c r="D161" s="19"/>
      <c r="F161" s="2"/>
    </row>
    <row r="162" spans="1:7" x14ac:dyDescent="0.2">
      <c r="A162" s="20"/>
      <c r="B162" s="6" t="s">
        <v>206</v>
      </c>
      <c r="C162" s="16">
        <v>2</v>
      </c>
      <c r="D162" s="19"/>
      <c r="F162" s="2"/>
    </row>
    <row r="163" spans="1:7" ht="28.5" x14ac:dyDescent="0.2">
      <c r="A163" s="16">
        <f>A160+C163</f>
        <v>331</v>
      </c>
      <c r="B163" s="6" t="s">
        <v>7</v>
      </c>
      <c r="C163" s="16">
        <v>2</v>
      </c>
      <c r="D163" s="11" t="s">
        <v>320</v>
      </c>
      <c r="F163" s="2"/>
    </row>
    <row r="164" spans="1:7" x14ac:dyDescent="0.2">
      <c r="A164" s="20">
        <f>A163+C164+C165</f>
        <v>333</v>
      </c>
      <c r="B164" s="6" t="s">
        <v>7</v>
      </c>
      <c r="C164" s="16">
        <v>1</v>
      </c>
      <c r="D164" s="19" t="s">
        <v>338</v>
      </c>
      <c r="F164" s="2"/>
    </row>
    <row r="165" spans="1:7" x14ac:dyDescent="0.2">
      <c r="A165" s="20"/>
      <c r="B165" s="6" t="s">
        <v>203</v>
      </c>
      <c r="C165" s="16">
        <v>1</v>
      </c>
      <c r="D165" s="19"/>
      <c r="F165" s="2"/>
    </row>
    <row r="166" spans="1:7" x14ac:dyDescent="0.2">
      <c r="A166" s="20">
        <f>A164+C166+C167+C168+C169</f>
        <v>339</v>
      </c>
      <c r="B166" s="6" t="s">
        <v>330</v>
      </c>
      <c r="C166" s="16">
        <v>1</v>
      </c>
      <c r="D166" s="19" t="s">
        <v>332</v>
      </c>
      <c r="E166" s="1" t="s">
        <v>92</v>
      </c>
      <c r="F166" s="2">
        <v>99</v>
      </c>
      <c r="G166" s="3" t="s">
        <v>331</v>
      </c>
    </row>
    <row r="167" spans="1:7" x14ac:dyDescent="0.2">
      <c r="A167" s="20"/>
      <c r="B167" s="6" t="s">
        <v>7</v>
      </c>
      <c r="C167" s="16">
        <v>1</v>
      </c>
      <c r="D167" s="19"/>
      <c r="F167" s="2"/>
    </row>
    <row r="168" spans="1:7" x14ac:dyDescent="0.2">
      <c r="A168" s="20"/>
      <c r="B168" s="6" t="s">
        <v>203</v>
      </c>
      <c r="C168" s="16">
        <v>0</v>
      </c>
      <c r="D168" s="19"/>
      <c r="F168" s="2"/>
    </row>
    <row r="169" spans="1:7" x14ac:dyDescent="0.2">
      <c r="A169" s="20"/>
      <c r="B169" s="6" t="s">
        <v>206</v>
      </c>
      <c r="C169" s="16">
        <v>4</v>
      </c>
      <c r="D169" s="19"/>
      <c r="F169" s="2"/>
    </row>
    <row r="170" spans="1:7" x14ac:dyDescent="0.2">
      <c r="A170" s="20">
        <f>A166+C170+C171</f>
        <v>341</v>
      </c>
      <c r="B170" s="6" t="s">
        <v>7</v>
      </c>
      <c r="C170" s="16">
        <v>1</v>
      </c>
      <c r="D170" s="19" t="s">
        <v>267</v>
      </c>
      <c r="F170" s="2"/>
    </row>
    <row r="171" spans="1:7" x14ac:dyDescent="0.2">
      <c r="A171" s="20"/>
      <c r="B171" s="6" t="s">
        <v>203</v>
      </c>
      <c r="C171" s="16">
        <v>1</v>
      </c>
      <c r="D171" s="19"/>
      <c r="F171" s="2"/>
    </row>
    <row r="172" spans="1:7" x14ac:dyDescent="0.2">
      <c r="A172" s="20">
        <f>A170+C172+C173+C174</f>
        <v>344</v>
      </c>
      <c r="B172" s="6" t="s">
        <v>205</v>
      </c>
      <c r="C172" s="16">
        <v>1</v>
      </c>
      <c r="D172" s="19" t="s">
        <v>266</v>
      </c>
      <c r="G172" s="1"/>
    </row>
    <row r="173" spans="1:7" x14ac:dyDescent="0.2">
      <c r="A173" s="20"/>
      <c r="B173" s="15" t="s">
        <v>334</v>
      </c>
      <c r="C173" s="16">
        <v>2</v>
      </c>
      <c r="D173" s="19"/>
    </row>
    <row r="174" spans="1:7" x14ac:dyDescent="0.2">
      <c r="A174" s="20"/>
      <c r="B174" s="6" t="s">
        <v>340</v>
      </c>
      <c r="C174" s="16">
        <v>0</v>
      </c>
      <c r="D174" s="19"/>
      <c r="E174" s="1" t="s">
        <v>93</v>
      </c>
      <c r="F174" s="2">
        <v>100</v>
      </c>
      <c r="G174" s="22" t="s">
        <v>89</v>
      </c>
    </row>
    <row r="175" spans="1:7" x14ac:dyDescent="0.2">
      <c r="A175" s="20">
        <f>A172+C175+C176</f>
        <v>347</v>
      </c>
      <c r="B175" s="6" t="s">
        <v>335</v>
      </c>
      <c r="C175" s="16">
        <v>2</v>
      </c>
      <c r="D175" s="19" t="s">
        <v>336</v>
      </c>
      <c r="E175" s="1" t="s">
        <v>94</v>
      </c>
      <c r="F175" s="2">
        <v>101</v>
      </c>
      <c r="G175" s="22"/>
    </row>
    <row r="176" spans="1:7" x14ac:dyDescent="0.2">
      <c r="A176" s="20"/>
      <c r="B176" s="6" t="s">
        <v>205</v>
      </c>
      <c r="C176" s="16">
        <v>1</v>
      </c>
      <c r="D176" s="19"/>
      <c r="E176" s="1" t="s">
        <v>95</v>
      </c>
      <c r="F176" s="2">
        <v>102</v>
      </c>
      <c r="G176" s="3" t="s">
        <v>90</v>
      </c>
    </row>
    <row r="177" spans="1:7" ht="14.25" customHeight="1" x14ac:dyDescent="0.2">
      <c r="A177" s="20">
        <f>A175+C177+C178+C179</f>
        <v>349</v>
      </c>
      <c r="B177" s="6" t="s">
        <v>203</v>
      </c>
      <c r="C177" s="16">
        <v>1</v>
      </c>
      <c r="D177" s="19" t="s">
        <v>337</v>
      </c>
    </row>
    <row r="178" spans="1:7" x14ac:dyDescent="0.2">
      <c r="A178" s="20"/>
      <c r="B178" s="6" t="s">
        <v>339</v>
      </c>
      <c r="C178" s="16">
        <v>1</v>
      </c>
      <c r="D178" s="19"/>
      <c r="F178" s="2"/>
    </row>
    <row r="179" spans="1:7" x14ac:dyDescent="0.2">
      <c r="A179" s="20"/>
      <c r="B179" s="15" t="s">
        <v>333</v>
      </c>
      <c r="C179" s="16">
        <v>0</v>
      </c>
      <c r="D179" s="19"/>
      <c r="F179" s="15"/>
    </row>
    <row r="180" spans="1:7" x14ac:dyDescent="0.2">
      <c r="A180" s="21" t="s">
        <v>208</v>
      </c>
      <c r="B180" s="21"/>
      <c r="C180" s="21"/>
      <c r="D180" s="21"/>
      <c r="E180" s="21"/>
      <c r="F180" s="21"/>
      <c r="G180" s="21"/>
    </row>
    <row r="181" spans="1:7" x14ac:dyDescent="0.2">
      <c r="A181" s="20">
        <f>A177+C181+C182+C183+C184+C185</f>
        <v>372</v>
      </c>
      <c r="B181" s="6" t="s">
        <v>209</v>
      </c>
      <c r="C181" s="16">
        <v>2</v>
      </c>
      <c r="D181" s="19" t="s">
        <v>341</v>
      </c>
    </row>
    <row r="182" spans="1:7" x14ac:dyDescent="0.2">
      <c r="A182" s="20"/>
      <c r="B182" s="6" t="s">
        <v>342</v>
      </c>
      <c r="C182" s="16">
        <v>8</v>
      </c>
      <c r="D182" s="19"/>
    </row>
    <row r="183" spans="1:7" x14ac:dyDescent="0.2">
      <c r="A183" s="20"/>
      <c r="B183" s="6" t="s">
        <v>210</v>
      </c>
      <c r="C183" s="16">
        <v>3</v>
      </c>
      <c r="D183" s="19"/>
    </row>
    <row r="184" spans="1:7" x14ac:dyDescent="0.2">
      <c r="A184" s="20"/>
      <c r="B184" s="6" t="s">
        <v>211</v>
      </c>
      <c r="C184" s="16">
        <v>5</v>
      </c>
      <c r="D184" s="19"/>
    </row>
    <row r="185" spans="1:7" x14ac:dyDescent="0.2">
      <c r="A185" s="20"/>
      <c r="B185" s="6" t="s">
        <v>212</v>
      </c>
      <c r="C185" s="16">
        <v>5</v>
      </c>
      <c r="D185" s="19"/>
    </row>
    <row r="186" spans="1:7" ht="42.75" x14ac:dyDescent="0.2">
      <c r="A186" s="16">
        <f>A181+C186</f>
        <v>374</v>
      </c>
      <c r="B186" s="6" t="s">
        <v>343</v>
      </c>
      <c r="C186" s="16">
        <v>2</v>
      </c>
      <c r="D186" s="7" t="s">
        <v>344</v>
      </c>
    </row>
    <row r="187" spans="1:7" ht="28.5" x14ac:dyDescent="0.2">
      <c r="A187" s="16">
        <f>A186+C187</f>
        <v>376</v>
      </c>
      <c r="B187" s="6" t="s">
        <v>213</v>
      </c>
      <c r="C187" s="16">
        <v>2</v>
      </c>
      <c r="D187" s="7" t="s">
        <v>345</v>
      </c>
      <c r="E187" s="10" t="s">
        <v>70</v>
      </c>
      <c r="F187" s="12">
        <v>103</v>
      </c>
      <c r="G187" s="10" t="s">
        <v>40</v>
      </c>
    </row>
    <row r="188" spans="1:7" ht="42.75" x14ac:dyDescent="0.2">
      <c r="A188" s="16">
        <f>A187+C188</f>
        <v>377</v>
      </c>
      <c r="B188" s="6" t="s">
        <v>207</v>
      </c>
      <c r="C188" s="16">
        <v>1</v>
      </c>
      <c r="D188" s="7" t="s">
        <v>346</v>
      </c>
    </row>
    <row r="189" spans="1:7" x14ac:dyDescent="0.2">
      <c r="A189" s="20">
        <f>A188+C189+C190+C191</f>
        <v>383</v>
      </c>
      <c r="B189" s="6" t="s">
        <v>209</v>
      </c>
      <c r="C189" s="16">
        <v>1</v>
      </c>
      <c r="D189" s="19" t="s">
        <v>347</v>
      </c>
      <c r="F189" s="2"/>
    </row>
    <row r="190" spans="1:7" x14ac:dyDescent="0.2">
      <c r="A190" s="20"/>
      <c r="B190" s="6" t="s">
        <v>211</v>
      </c>
      <c r="C190" s="16">
        <v>2</v>
      </c>
      <c r="D190" s="19"/>
      <c r="F190" s="2"/>
    </row>
    <row r="191" spans="1:7" x14ac:dyDescent="0.2">
      <c r="A191" s="20"/>
      <c r="B191" s="6" t="s">
        <v>210</v>
      </c>
      <c r="C191" s="16">
        <v>3</v>
      </c>
      <c r="D191" s="19"/>
      <c r="F191" s="2"/>
    </row>
    <row r="192" spans="1:7" x14ac:dyDescent="0.2">
      <c r="A192" s="20">
        <f>A189+C192+C193+C194+C195+C196</f>
        <v>388</v>
      </c>
      <c r="B192" s="6" t="s">
        <v>209</v>
      </c>
      <c r="C192" s="16">
        <v>1</v>
      </c>
      <c r="D192" s="19" t="s">
        <v>348</v>
      </c>
      <c r="F192" s="2"/>
    </row>
    <row r="193" spans="1:7" x14ac:dyDescent="0.2">
      <c r="A193" s="20"/>
      <c r="B193" s="6" t="s">
        <v>342</v>
      </c>
      <c r="C193" s="16">
        <v>1</v>
      </c>
      <c r="D193" s="19"/>
      <c r="F193" s="2"/>
    </row>
    <row r="194" spans="1:7" x14ac:dyDescent="0.2">
      <c r="A194" s="20"/>
      <c r="B194" s="6" t="s">
        <v>212</v>
      </c>
      <c r="C194" s="16">
        <v>1</v>
      </c>
      <c r="D194" s="19"/>
      <c r="F194" s="2"/>
    </row>
    <row r="195" spans="1:7" x14ac:dyDescent="0.2">
      <c r="A195" s="20"/>
      <c r="B195" s="6" t="s">
        <v>211</v>
      </c>
      <c r="C195" s="16">
        <v>1</v>
      </c>
      <c r="D195" s="19"/>
      <c r="E195" s="1" t="s">
        <v>78</v>
      </c>
      <c r="F195" s="2">
        <v>104</v>
      </c>
      <c r="G195" s="3" t="s">
        <v>69</v>
      </c>
    </row>
    <row r="196" spans="1:7" x14ac:dyDescent="0.2">
      <c r="A196" s="20"/>
      <c r="B196" s="6" t="s">
        <v>210</v>
      </c>
      <c r="C196" s="16">
        <v>1</v>
      </c>
      <c r="D196" s="19"/>
      <c r="E196" s="1" t="s">
        <v>71</v>
      </c>
      <c r="F196" s="2">
        <v>105</v>
      </c>
      <c r="G196" s="3" t="s">
        <v>73</v>
      </c>
    </row>
    <row r="197" spans="1:7" ht="28.5" x14ac:dyDescent="0.2">
      <c r="A197" s="16">
        <f>A192+C197</f>
        <v>389</v>
      </c>
      <c r="B197" s="6" t="s">
        <v>210</v>
      </c>
      <c r="C197" s="16">
        <v>1</v>
      </c>
      <c r="D197" s="7" t="s">
        <v>349</v>
      </c>
      <c r="E197" s="1" t="s">
        <v>71</v>
      </c>
      <c r="F197" s="2">
        <v>106</v>
      </c>
      <c r="G197" s="3" t="s">
        <v>74</v>
      </c>
    </row>
    <row r="198" spans="1:7" x14ac:dyDescent="0.2">
      <c r="A198" s="16">
        <f>A197+C198</f>
        <v>390</v>
      </c>
      <c r="B198" s="6" t="s">
        <v>211</v>
      </c>
      <c r="C198" s="16">
        <v>1</v>
      </c>
      <c r="D198" s="7" t="s">
        <v>311</v>
      </c>
      <c r="E198" s="1" t="s">
        <v>71</v>
      </c>
      <c r="F198" s="2">
        <v>107</v>
      </c>
      <c r="G198" s="22" t="s">
        <v>75</v>
      </c>
    </row>
    <row r="199" spans="1:7" x14ac:dyDescent="0.2">
      <c r="A199" s="20">
        <f>A198+C199+C200+C201</f>
        <v>394</v>
      </c>
      <c r="B199" s="6" t="s">
        <v>350</v>
      </c>
      <c r="C199" s="16">
        <v>1</v>
      </c>
      <c r="D199" s="19" t="s">
        <v>351</v>
      </c>
      <c r="E199" s="1" t="s">
        <v>72</v>
      </c>
      <c r="F199" s="2">
        <v>108</v>
      </c>
      <c r="G199" s="22"/>
    </row>
    <row r="200" spans="1:7" x14ac:dyDescent="0.2">
      <c r="A200" s="20"/>
      <c r="B200" s="6" t="s">
        <v>210</v>
      </c>
      <c r="C200" s="16">
        <v>2</v>
      </c>
      <c r="D200" s="19"/>
      <c r="E200" s="1" t="s">
        <v>71</v>
      </c>
      <c r="F200" s="2">
        <v>109</v>
      </c>
      <c r="G200" s="3" t="s">
        <v>76</v>
      </c>
    </row>
    <row r="201" spans="1:7" x14ac:dyDescent="0.2">
      <c r="A201" s="20"/>
      <c r="B201" s="6" t="s">
        <v>211</v>
      </c>
      <c r="C201" s="16">
        <v>1</v>
      </c>
      <c r="D201" s="19"/>
      <c r="E201" s="1" t="s">
        <v>71</v>
      </c>
      <c r="F201" s="2">
        <v>110</v>
      </c>
      <c r="G201" s="3" t="s">
        <v>77</v>
      </c>
    </row>
    <row r="202" spans="1:7" x14ac:dyDescent="0.2">
      <c r="A202" s="21" t="s">
        <v>214</v>
      </c>
      <c r="B202" s="21"/>
      <c r="C202" s="21"/>
      <c r="D202" s="21"/>
      <c r="E202" s="21"/>
      <c r="F202" s="21"/>
      <c r="G202" s="21"/>
    </row>
    <row r="203" spans="1:7" x14ac:dyDescent="0.2">
      <c r="A203" s="20">
        <f>A199+C203+C204+C205+C206</f>
        <v>410</v>
      </c>
      <c r="B203" s="6" t="s">
        <v>219</v>
      </c>
      <c r="C203" s="16">
        <v>4</v>
      </c>
      <c r="D203" s="19" t="s">
        <v>268</v>
      </c>
    </row>
    <row r="204" spans="1:7" x14ac:dyDescent="0.2">
      <c r="A204" s="20"/>
      <c r="B204" s="6" t="s">
        <v>352</v>
      </c>
      <c r="C204" s="16">
        <v>3</v>
      </c>
      <c r="D204" s="19"/>
      <c r="F204" s="2"/>
    </row>
    <row r="205" spans="1:7" x14ac:dyDescent="0.2">
      <c r="A205" s="20"/>
      <c r="B205" s="6" t="s">
        <v>216</v>
      </c>
      <c r="C205" s="16">
        <v>5</v>
      </c>
      <c r="D205" s="19"/>
      <c r="F205" s="2"/>
    </row>
    <row r="206" spans="1:7" x14ac:dyDescent="0.2">
      <c r="A206" s="20"/>
      <c r="B206" s="6" t="s">
        <v>217</v>
      </c>
      <c r="C206" s="16">
        <v>4</v>
      </c>
      <c r="D206" s="19"/>
      <c r="F206" s="2"/>
    </row>
    <row r="207" spans="1:7" x14ac:dyDescent="0.2">
      <c r="A207" s="20">
        <f>A203+C207+C208+C209+C210</f>
        <v>415</v>
      </c>
      <c r="B207" s="6" t="s">
        <v>218</v>
      </c>
      <c r="C207" s="16">
        <v>1</v>
      </c>
      <c r="D207" s="19" t="s">
        <v>269</v>
      </c>
      <c r="F207" s="2"/>
    </row>
    <row r="208" spans="1:7" x14ac:dyDescent="0.2">
      <c r="A208" s="20"/>
      <c r="B208" s="6" t="s">
        <v>217</v>
      </c>
      <c r="C208" s="16">
        <v>0</v>
      </c>
      <c r="D208" s="19"/>
      <c r="F208" s="2"/>
    </row>
    <row r="209" spans="1:7" x14ac:dyDescent="0.2">
      <c r="A209" s="20"/>
      <c r="B209" s="6" t="s">
        <v>215</v>
      </c>
      <c r="C209" s="16">
        <v>2</v>
      </c>
      <c r="D209" s="19"/>
      <c r="F209" s="2"/>
    </row>
    <row r="210" spans="1:7" x14ac:dyDescent="0.2">
      <c r="A210" s="20"/>
      <c r="B210" s="6" t="s">
        <v>216</v>
      </c>
      <c r="C210" s="16">
        <v>2</v>
      </c>
      <c r="D210" s="19"/>
      <c r="F210" s="2"/>
    </row>
    <row r="211" spans="1:7" x14ac:dyDescent="0.2">
      <c r="A211" s="20">
        <f>A207+C211+C212+C213</f>
        <v>418</v>
      </c>
      <c r="B211" s="6" t="s">
        <v>220</v>
      </c>
      <c r="C211" s="16">
        <v>1</v>
      </c>
      <c r="D211" s="19" t="s">
        <v>355</v>
      </c>
      <c r="E211" s="3" t="s">
        <v>63</v>
      </c>
      <c r="F211" s="12">
        <v>111</v>
      </c>
      <c r="G211" s="3" t="s">
        <v>64</v>
      </c>
    </row>
    <row r="212" spans="1:7" x14ac:dyDescent="0.2">
      <c r="A212" s="20"/>
      <c r="B212" s="6" t="s">
        <v>215</v>
      </c>
      <c r="C212" s="16">
        <v>1</v>
      </c>
      <c r="D212" s="19"/>
      <c r="F212" s="2"/>
    </row>
    <row r="213" spans="1:7" x14ac:dyDescent="0.2">
      <c r="A213" s="20"/>
      <c r="B213" s="6" t="s">
        <v>353</v>
      </c>
      <c r="C213" s="16">
        <v>1</v>
      </c>
      <c r="D213" s="19"/>
      <c r="F213" s="2"/>
    </row>
    <row r="214" spans="1:7" ht="36" customHeight="1" x14ac:dyDescent="0.2">
      <c r="A214" s="20">
        <f>A211+C214+C215</f>
        <v>421</v>
      </c>
      <c r="B214" s="6" t="s">
        <v>216</v>
      </c>
      <c r="C214" s="16">
        <v>2</v>
      </c>
      <c r="D214" s="19" t="s">
        <v>354</v>
      </c>
      <c r="F214" s="2"/>
    </row>
    <row r="215" spans="1:7" ht="36" customHeight="1" x14ac:dyDescent="0.2">
      <c r="A215" s="20"/>
      <c r="B215" s="6" t="s">
        <v>219</v>
      </c>
      <c r="C215" s="16">
        <v>1</v>
      </c>
      <c r="D215" s="19"/>
      <c r="F215" s="2"/>
    </row>
    <row r="216" spans="1:7" ht="21" customHeight="1" x14ac:dyDescent="0.2">
      <c r="A216" s="20">
        <f>A214+C216+C217</f>
        <v>423</v>
      </c>
      <c r="B216" s="6" t="s">
        <v>216</v>
      </c>
      <c r="C216" s="16">
        <v>1</v>
      </c>
      <c r="D216" s="19" t="s">
        <v>270</v>
      </c>
    </row>
    <row r="217" spans="1:7" ht="21" customHeight="1" x14ac:dyDescent="0.2">
      <c r="A217" s="20"/>
      <c r="B217" s="6" t="s">
        <v>215</v>
      </c>
      <c r="C217" s="16">
        <v>1</v>
      </c>
      <c r="D217" s="19"/>
      <c r="F217" s="2"/>
    </row>
    <row r="218" spans="1:7" ht="28.5" x14ac:dyDescent="0.2">
      <c r="A218" s="16">
        <f>A216+C218</f>
        <v>424</v>
      </c>
      <c r="B218" s="6" t="s">
        <v>216</v>
      </c>
      <c r="C218" s="16">
        <v>1</v>
      </c>
      <c r="D218" s="11" t="s">
        <v>356</v>
      </c>
      <c r="F218" s="2"/>
    </row>
    <row r="219" spans="1:7" x14ac:dyDescent="0.2">
      <c r="A219" s="21" t="s">
        <v>272</v>
      </c>
      <c r="B219" s="21"/>
      <c r="C219" s="21"/>
      <c r="D219" s="21"/>
      <c r="E219" s="21"/>
      <c r="F219" s="21"/>
      <c r="G219" s="21"/>
    </row>
    <row r="220" spans="1:7" x14ac:dyDescent="0.2">
      <c r="A220" s="20">
        <f>A218+C220+C221+C222+C223</f>
        <v>443</v>
      </c>
      <c r="B220" s="6" t="s">
        <v>115</v>
      </c>
      <c r="C220" s="16">
        <v>4</v>
      </c>
      <c r="D220" s="19" t="s">
        <v>119</v>
      </c>
      <c r="F220" s="2"/>
    </row>
    <row r="221" spans="1:7" x14ac:dyDescent="0.2">
      <c r="A221" s="20"/>
      <c r="B221" s="6" t="s">
        <v>184</v>
      </c>
      <c r="C221" s="16">
        <v>4</v>
      </c>
      <c r="D221" s="19"/>
      <c r="F221" s="2"/>
    </row>
    <row r="222" spans="1:7" x14ac:dyDescent="0.2">
      <c r="A222" s="20"/>
      <c r="B222" s="6" t="s">
        <v>116</v>
      </c>
      <c r="C222" s="16">
        <v>8</v>
      </c>
      <c r="D222" s="19"/>
      <c r="F222" s="2"/>
    </row>
    <row r="223" spans="1:7" x14ac:dyDescent="0.2">
      <c r="A223" s="20"/>
      <c r="B223" s="6" t="s">
        <v>117</v>
      </c>
      <c r="C223" s="16">
        <v>3</v>
      </c>
      <c r="D223" s="19"/>
      <c r="F223" s="2"/>
    </row>
    <row r="224" spans="1:7" x14ac:dyDescent="0.2">
      <c r="A224" s="20">
        <f>A220+C224+C225</f>
        <v>445</v>
      </c>
      <c r="B224" s="6" t="s">
        <v>134</v>
      </c>
      <c r="C224" s="16">
        <v>1</v>
      </c>
      <c r="D224" s="19" t="s">
        <v>120</v>
      </c>
      <c r="F224" s="2"/>
    </row>
    <row r="225" spans="1:7" x14ac:dyDescent="0.2">
      <c r="A225" s="20"/>
      <c r="B225" s="6" t="s">
        <v>115</v>
      </c>
      <c r="C225" s="16">
        <v>1</v>
      </c>
      <c r="D225" s="19"/>
      <c r="F225" s="2"/>
    </row>
    <row r="226" spans="1:7" ht="28.5" x14ac:dyDescent="0.2">
      <c r="A226" s="16">
        <f>A224+C226</f>
        <v>446</v>
      </c>
      <c r="B226" s="6" t="s">
        <v>114</v>
      </c>
      <c r="C226" s="16">
        <v>1</v>
      </c>
      <c r="D226" s="7" t="s">
        <v>312</v>
      </c>
      <c r="F226" s="2"/>
    </row>
    <row r="227" spans="1:7" ht="29.1" customHeight="1" x14ac:dyDescent="0.2">
      <c r="A227" s="20">
        <f>A226+C227+C228</f>
        <v>449</v>
      </c>
      <c r="B227" s="6" t="s">
        <v>114</v>
      </c>
      <c r="C227" s="16">
        <v>2</v>
      </c>
      <c r="D227" s="19" t="s">
        <v>121</v>
      </c>
      <c r="F227" s="2"/>
    </row>
    <row r="228" spans="1:7" ht="29.1" customHeight="1" x14ac:dyDescent="0.2">
      <c r="A228" s="20"/>
      <c r="B228" s="6" t="s">
        <v>115</v>
      </c>
      <c r="C228" s="16">
        <v>1</v>
      </c>
      <c r="D228" s="19"/>
      <c r="F228" s="2"/>
    </row>
    <row r="229" spans="1:7" x14ac:dyDescent="0.2">
      <c r="A229" s="20">
        <f>A227+C229+C230+C231</f>
        <v>453</v>
      </c>
      <c r="B229" s="6" t="s">
        <v>118</v>
      </c>
      <c r="C229" s="16">
        <v>1</v>
      </c>
      <c r="D229" s="19" t="s">
        <v>313</v>
      </c>
      <c r="F229" s="2"/>
    </row>
    <row r="230" spans="1:7" x14ac:dyDescent="0.2">
      <c r="A230" s="20"/>
      <c r="B230" s="6" t="s">
        <v>135</v>
      </c>
      <c r="C230" s="16">
        <v>1</v>
      </c>
      <c r="D230" s="19"/>
      <c r="F230" s="2"/>
    </row>
    <row r="231" spans="1:7" x14ac:dyDescent="0.2">
      <c r="A231" s="20"/>
      <c r="B231" s="6" t="s">
        <v>116</v>
      </c>
      <c r="C231" s="16">
        <v>2</v>
      </c>
      <c r="D231" s="19"/>
      <c r="F231" s="2"/>
    </row>
    <row r="232" spans="1:7" ht="21" customHeight="1" x14ac:dyDescent="0.2">
      <c r="A232" s="20">
        <f>A229+C232+C233</f>
        <v>455</v>
      </c>
      <c r="B232" s="6" t="s">
        <v>134</v>
      </c>
      <c r="C232" s="16">
        <v>1</v>
      </c>
      <c r="D232" s="19" t="s">
        <v>357</v>
      </c>
      <c r="F232" s="2"/>
    </row>
    <row r="233" spans="1:7" ht="21" customHeight="1" x14ac:dyDescent="0.2">
      <c r="A233" s="20"/>
      <c r="B233" s="6" t="s">
        <v>314</v>
      </c>
      <c r="C233" s="16">
        <v>1</v>
      </c>
      <c r="D233" s="19"/>
      <c r="F233" s="2"/>
    </row>
    <row r="234" spans="1:7" x14ac:dyDescent="0.2">
      <c r="A234" s="20">
        <f>A232+C234+C235+C236+C237</f>
        <v>460</v>
      </c>
      <c r="B234" s="6" t="s">
        <v>359</v>
      </c>
      <c r="C234" s="16">
        <v>2</v>
      </c>
      <c r="D234" s="19" t="s">
        <v>358</v>
      </c>
      <c r="F234" s="2"/>
    </row>
    <row r="235" spans="1:7" x14ac:dyDescent="0.2">
      <c r="A235" s="20"/>
      <c r="B235" s="6" t="s">
        <v>136</v>
      </c>
      <c r="C235" s="16">
        <v>1</v>
      </c>
      <c r="D235" s="19"/>
      <c r="F235" s="2"/>
    </row>
    <row r="236" spans="1:7" x14ac:dyDescent="0.2">
      <c r="A236" s="20"/>
      <c r="B236" s="6" t="s">
        <v>122</v>
      </c>
      <c r="C236" s="16">
        <v>1</v>
      </c>
      <c r="D236" s="19"/>
      <c r="F236" s="2"/>
    </row>
    <row r="237" spans="1:7" x14ac:dyDescent="0.2">
      <c r="A237" s="20"/>
      <c r="B237" s="6" t="s">
        <v>116</v>
      </c>
      <c r="C237" s="16">
        <v>1</v>
      </c>
      <c r="D237" s="19"/>
      <c r="F237" s="2"/>
    </row>
    <row r="238" spans="1:7" x14ac:dyDescent="0.2">
      <c r="A238" s="21" t="s">
        <v>273</v>
      </c>
      <c r="B238" s="21"/>
      <c r="C238" s="21"/>
      <c r="D238" s="21"/>
      <c r="E238" s="21"/>
      <c r="F238" s="21"/>
      <c r="G238" s="21"/>
    </row>
    <row r="239" spans="1:7" x14ac:dyDescent="0.2">
      <c r="A239" s="20">
        <f>A234+C239+C240+C241+C242</f>
        <v>478</v>
      </c>
      <c r="B239" s="6" t="s">
        <v>123</v>
      </c>
      <c r="C239" s="16">
        <v>3</v>
      </c>
      <c r="D239" s="19" t="s">
        <v>133</v>
      </c>
    </row>
    <row r="240" spans="1:7" x14ac:dyDescent="0.2">
      <c r="A240" s="20"/>
      <c r="B240" s="6" t="s">
        <v>124</v>
      </c>
      <c r="C240" s="16">
        <v>5</v>
      </c>
      <c r="D240" s="19"/>
    </row>
    <row r="241" spans="1:7" x14ac:dyDescent="0.2">
      <c r="A241" s="20"/>
      <c r="B241" s="6" t="s">
        <v>125</v>
      </c>
      <c r="C241" s="16">
        <v>6</v>
      </c>
      <c r="D241" s="19"/>
    </row>
    <row r="242" spans="1:7" x14ac:dyDescent="0.2">
      <c r="A242" s="20"/>
      <c r="B242" s="6" t="s">
        <v>126</v>
      </c>
      <c r="C242" s="16">
        <v>4</v>
      </c>
      <c r="D242" s="19"/>
      <c r="F242" s="2"/>
    </row>
    <row r="243" spans="1:7" x14ac:dyDescent="0.2">
      <c r="A243" s="20">
        <f>A239+C243+C244+C245</f>
        <v>488</v>
      </c>
      <c r="B243" s="6" t="s">
        <v>127</v>
      </c>
      <c r="C243" s="16">
        <v>6</v>
      </c>
      <c r="D243" s="19" t="s">
        <v>315</v>
      </c>
      <c r="E243" s="1" t="s">
        <v>68</v>
      </c>
      <c r="F243" s="2">
        <v>112</v>
      </c>
      <c r="G243" s="3" t="s">
        <v>65</v>
      </c>
    </row>
    <row r="244" spans="1:7" x14ac:dyDescent="0.2">
      <c r="A244" s="20"/>
      <c r="B244" s="6" t="s">
        <v>123</v>
      </c>
      <c r="C244" s="16">
        <v>2</v>
      </c>
      <c r="D244" s="19"/>
      <c r="F244" s="2"/>
    </row>
    <row r="245" spans="1:7" x14ac:dyDescent="0.2">
      <c r="A245" s="20"/>
      <c r="B245" s="6" t="s">
        <v>137</v>
      </c>
      <c r="C245" s="16">
        <v>2</v>
      </c>
      <c r="D245" s="19"/>
      <c r="E245" s="1" t="s">
        <v>68</v>
      </c>
      <c r="F245" s="2">
        <v>113</v>
      </c>
      <c r="G245" s="3" t="s">
        <v>66</v>
      </c>
    </row>
    <row r="246" spans="1:7" ht="57" x14ac:dyDescent="0.2">
      <c r="A246" s="16">
        <f>A243+C246</f>
        <v>489</v>
      </c>
      <c r="B246" s="6" t="s">
        <v>360</v>
      </c>
      <c r="C246" s="16">
        <v>1</v>
      </c>
      <c r="D246" s="7" t="s">
        <v>361</v>
      </c>
      <c r="E246" s="4" t="s">
        <v>68</v>
      </c>
      <c r="F246" s="2">
        <v>114</v>
      </c>
      <c r="G246" s="10" t="s">
        <v>67</v>
      </c>
    </row>
    <row r="247" spans="1:7" x14ac:dyDescent="0.2">
      <c r="A247" s="21" t="s">
        <v>362</v>
      </c>
      <c r="B247" s="21"/>
      <c r="C247" s="21"/>
      <c r="D247" s="21"/>
      <c r="E247" s="26" t="s">
        <v>276</v>
      </c>
      <c r="F247" s="26"/>
      <c r="G247" s="26"/>
    </row>
    <row r="248" spans="1:7" x14ac:dyDescent="0.2">
      <c r="A248" s="20">
        <f>A246+C248+C249+C250+C251</f>
        <v>493</v>
      </c>
      <c r="B248" s="6" t="s">
        <v>138</v>
      </c>
      <c r="C248" s="16">
        <v>1</v>
      </c>
      <c r="D248" s="19" t="s">
        <v>368</v>
      </c>
      <c r="E248" s="1" t="s">
        <v>102</v>
      </c>
      <c r="F248" s="2">
        <v>115</v>
      </c>
      <c r="G248" s="3" t="s">
        <v>106</v>
      </c>
    </row>
    <row r="249" spans="1:7" x14ac:dyDescent="0.2">
      <c r="A249" s="20"/>
      <c r="B249" s="6" t="s">
        <v>139</v>
      </c>
      <c r="C249" s="16">
        <v>1</v>
      </c>
      <c r="D249" s="19"/>
      <c r="E249" s="1" t="s">
        <v>103</v>
      </c>
      <c r="F249" s="2">
        <v>116</v>
      </c>
      <c r="G249" s="3" t="s">
        <v>108</v>
      </c>
    </row>
    <row r="250" spans="1:7" x14ac:dyDescent="0.2">
      <c r="A250" s="20"/>
      <c r="B250" s="6" t="s">
        <v>140</v>
      </c>
      <c r="C250" s="16">
        <v>1</v>
      </c>
      <c r="D250" s="19"/>
      <c r="E250" s="1" t="s">
        <v>103</v>
      </c>
      <c r="F250" s="2">
        <v>117</v>
      </c>
      <c r="G250" s="3" t="s">
        <v>109</v>
      </c>
    </row>
    <row r="251" spans="1:7" x14ac:dyDescent="0.2">
      <c r="A251" s="20"/>
      <c r="B251" s="6" t="s">
        <v>363</v>
      </c>
      <c r="C251" s="16">
        <v>1</v>
      </c>
      <c r="D251" s="19"/>
      <c r="E251" s="1" t="s">
        <v>105</v>
      </c>
      <c r="F251" s="2">
        <v>118</v>
      </c>
      <c r="G251" s="22" t="s">
        <v>107</v>
      </c>
    </row>
    <row r="252" spans="1:7" x14ac:dyDescent="0.2">
      <c r="A252" s="17">
        <f>A248+C252</f>
        <v>497</v>
      </c>
      <c r="B252" s="17" t="s">
        <v>364</v>
      </c>
      <c r="C252" s="18">
        <v>4</v>
      </c>
      <c r="D252" s="19"/>
      <c r="E252" s="1" t="s">
        <v>104</v>
      </c>
      <c r="F252" s="2">
        <v>119</v>
      </c>
      <c r="G252" s="22"/>
    </row>
    <row r="253" spans="1:7" x14ac:dyDescent="0.2">
      <c r="A253" s="21" t="s">
        <v>274</v>
      </c>
      <c r="B253" s="21"/>
      <c r="C253" s="21"/>
      <c r="D253" s="21"/>
      <c r="E253" s="1" t="s">
        <v>103</v>
      </c>
      <c r="F253" s="2">
        <v>120</v>
      </c>
      <c r="G253" s="3" t="s">
        <v>271</v>
      </c>
    </row>
    <row r="254" spans="1:7" x14ac:dyDescent="0.2">
      <c r="A254" s="16">
        <f>A252+C254</f>
        <v>498</v>
      </c>
      <c r="B254" s="6" t="s">
        <v>131</v>
      </c>
      <c r="C254" s="16">
        <v>1</v>
      </c>
      <c r="D254" s="13" t="s">
        <v>369</v>
      </c>
      <c r="E254" s="1" t="s">
        <v>104</v>
      </c>
      <c r="F254" s="2">
        <v>121</v>
      </c>
      <c r="G254" s="22" t="s">
        <v>110</v>
      </c>
    </row>
    <row r="255" spans="1:7" x14ac:dyDescent="0.2">
      <c r="A255" s="16">
        <f t="shared" ref="A255:A265" si="0">A254+C255</f>
        <v>499</v>
      </c>
      <c r="B255" s="6" t="s">
        <v>131</v>
      </c>
      <c r="C255" s="16">
        <v>1</v>
      </c>
      <c r="D255" s="13" t="s">
        <v>128</v>
      </c>
      <c r="E255" s="1" t="s">
        <v>104</v>
      </c>
      <c r="F255" s="2">
        <v>122</v>
      </c>
      <c r="G255" s="22"/>
    </row>
    <row r="256" spans="1:7" x14ac:dyDescent="0.2">
      <c r="A256" s="16">
        <f t="shared" si="0"/>
        <v>500</v>
      </c>
      <c r="B256" s="6" t="s">
        <v>131</v>
      </c>
      <c r="C256" s="16">
        <v>1</v>
      </c>
      <c r="D256" s="13" t="s">
        <v>370</v>
      </c>
      <c r="E256" s="1" t="s">
        <v>104</v>
      </c>
      <c r="F256" s="2">
        <v>123</v>
      </c>
      <c r="G256" s="22" t="s">
        <v>111</v>
      </c>
    </row>
    <row r="257" spans="1:7" x14ac:dyDescent="0.2">
      <c r="A257" s="16">
        <f t="shared" si="0"/>
        <v>501</v>
      </c>
      <c r="B257" s="6" t="s">
        <v>131</v>
      </c>
      <c r="C257" s="16">
        <v>1</v>
      </c>
      <c r="D257" s="13" t="s">
        <v>371</v>
      </c>
      <c r="E257" s="1" t="s">
        <v>103</v>
      </c>
      <c r="F257" s="2">
        <v>124</v>
      </c>
      <c r="G257" s="22"/>
    </row>
    <row r="258" spans="1:7" x14ac:dyDescent="0.2">
      <c r="A258" s="16">
        <f t="shared" si="0"/>
        <v>502</v>
      </c>
      <c r="B258" s="6" t="s">
        <v>131</v>
      </c>
      <c r="C258" s="16">
        <v>1</v>
      </c>
      <c r="D258" s="13" t="s">
        <v>129</v>
      </c>
      <c r="E258" s="26" t="s">
        <v>275</v>
      </c>
      <c r="F258" s="26"/>
      <c r="G258" s="26"/>
    </row>
    <row r="259" spans="1:7" ht="57" x14ac:dyDescent="0.2">
      <c r="A259" s="16">
        <f t="shared" si="0"/>
        <v>503</v>
      </c>
      <c r="B259" s="6" t="s">
        <v>131</v>
      </c>
      <c r="C259" s="16">
        <v>1</v>
      </c>
      <c r="D259" s="13" t="s">
        <v>130</v>
      </c>
      <c r="E259" s="3" t="s">
        <v>112</v>
      </c>
      <c r="F259" s="2">
        <v>125</v>
      </c>
      <c r="G259" s="13" t="s">
        <v>149</v>
      </c>
    </row>
    <row r="260" spans="1:7" x14ac:dyDescent="0.2">
      <c r="A260" s="16">
        <f t="shared" si="0"/>
        <v>504</v>
      </c>
      <c r="B260" s="6" t="s">
        <v>131</v>
      </c>
      <c r="C260" s="16">
        <v>1</v>
      </c>
      <c r="D260" s="13" t="s">
        <v>372</v>
      </c>
      <c r="E260" s="3" t="s">
        <v>112</v>
      </c>
      <c r="F260" s="2">
        <v>126</v>
      </c>
      <c r="G260" s="10" t="s">
        <v>141</v>
      </c>
    </row>
    <row r="261" spans="1:7" x14ac:dyDescent="0.2">
      <c r="A261" s="16">
        <f t="shared" si="0"/>
        <v>505</v>
      </c>
      <c r="B261" s="6" t="s">
        <v>131</v>
      </c>
      <c r="C261" s="16">
        <v>1</v>
      </c>
      <c r="D261" s="13" t="s">
        <v>373</v>
      </c>
      <c r="E261" s="3" t="s">
        <v>112</v>
      </c>
      <c r="F261" s="2">
        <v>127</v>
      </c>
      <c r="G261" s="13" t="s">
        <v>153</v>
      </c>
    </row>
    <row r="262" spans="1:7" x14ac:dyDescent="0.2">
      <c r="A262" s="16">
        <f t="shared" si="0"/>
        <v>506</v>
      </c>
      <c r="B262" s="6" t="s">
        <v>131</v>
      </c>
      <c r="C262" s="16">
        <v>1</v>
      </c>
      <c r="D262" s="13" t="s">
        <v>374</v>
      </c>
      <c r="E262" s="3" t="s">
        <v>112</v>
      </c>
      <c r="F262" s="2">
        <v>128</v>
      </c>
      <c r="G262" s="13" t="s">
        <v>150</v>
      </c>
    </row>
    <row r="263" spans="1:7" x14ac:dyDescent="0.2">
      <c r="A263" s="16">
        <f t="shared" si="0"/>
        <v>507</v>
      </c>
      <c r="B263" s="6" t="s">
        <v>131</v>
      </c>
      <c r="C263" s="16">
        <v>1</v>
      </c>
      <c r="D263" s="13" t="s">
        <v>375</v>
      </c>
      <c r="E263" s="3" t="s">
        <v>112</v>
      </c>
      <c r="F263" s="2">
        <v>129</v>
      </c>
      <c r="G263" s="10" t="s">
        <v>143</v>
      </c>
    </row>
    <row r="264" spans="1:7" x14ac:dyDescent="0.2">
      <c r="A264" s="16">
        <f t="shared" si="0"/>
        <v>508</v>
      </c>
      <c r="B264" s="6" t="s">
        <v>131</v>
      </c>
      <c r="C264" s="16">
        <v>1</v>
      </c>
      <c r="D264" s="13" t="s">
        <v>376</v>
      </c>
      <c r="E264" s="3" t="s">
        <v>112</v>
      </c>
      <c r="F264" s="2">
        <v>130</v>
      </c>
      <c r="G264" s="10" t="s">
        <v>142</v>
      </c>
    </row>
    <row r="265" spans="1:7" x14ac:dyDescent="0.2">
      <c r="A265" s="16">
        <f t="shared" si="0"/>
        <v>509</v>
      </c>
      <c r="B265" s="6" t="s">
        <v>131</v>
      </c>
      <c r="C265" s="16">
        <v>1</v>
      </c>
      <c r="D265" s="13" t="s">
        <v>377</v>
      </c>
      <c r="E265" s="3" t="s">
        <v>112</v>
      </c>
      <c r="F265" s="2">
        <v>131</v>
      </c>
      <c r="G265" s="10" t="s">
        <v>156</v>
      </c>
    </row>
    <row r="266" spans="1:7" x14ac:dyDescent="0.2">
      <c r="E266" s="3" t="s">
        <v>112</v>
      </c>
      <c r="F266" s="2">
        <v>132</v>
      </c>
      <c r="G266" s="10" t="s">
        <v>146</v>
      </c>
    </row>
    <row r="267" spans="1:7" x14ac:dyDescent="0.2">
      <c r="E267" s="3" t="s">
        <v>112</v>
      </c>
      <c r="F267" s="2">
        <v>133</v>
      </c>
      <c r="G267" s="10" t="s">
        <v>152</v>
      </c>
    </row>
    <row r="268" spans="1:7" x14ac:dyDescent="0.2">
      <c r="E268" s="3" t="s">
        <v>112</v>
      </c>
      <c r="F268" s="2">
        <v>134</v>
      </c>
      <c r="G268" s="10" t="s">
        <v>144</v>
      </c>
    </row>
    <row r="269" spans="1:7" x14ac:dyDescent="0.2">
      <c r="E269" s="3" t="s">
        <v>112</v>
      </c>
      <c r="F269" s="2">
        <v>135</v>
      </c>
      <c r="G269" s="10" t="s">
        <v>155</v>
      </c>
    </row>
    <row r="270" spans="1:7" x14ac:dyDescent="0.2">
      <c r="E270" s="3" t="s">
        <v>112</v>
      </c>
      <c r="F270" s="2">
        <v>136</v>
      </c>
      <c r="G270" s="10" t="s">
        <v>147</v>
      </c>
    </row>
    <row r="271" spans="1:7" x14ac:dyDescent="0.2">
      <c r="E271" s="3" t="s">
        <v>113</v>
      </c>
      <c r="F271" s="2">
        <v>137</v>
      </c>
      <c r="G271" s="10" t="s">
        <v>148</v>
      </c>
    </row>
    <row r="272" spans="1:7" x14ac:dyDescent="0.2">
      <c r="E272" s="3" t="s">
        <v>113</v>
      </c>
      <c r="F272" s="2">
        <v>138</v>
      </c>
      <c r="G272" s="10" t="s">
        <v>151</v>
      </c>
    </row>
    <row r="273" spans="5:7" x14ac:dyDescent="0.2">
      <c r="E273" s="3" t="s">
        <v>113</v>
      </c>
      <c r="F273" s="2">
        <v>139</v>
      </c>
      <c r="G273" s="10" t="s">
        <v>154</v>
      </c>
    </row>
    <row r="274" spans="5:7" x14ac:dyDescent="0.2">
      <c r="E274" s="3" t="s">
        <v>113</v>
      </c>
      <c r="F274" s="2">
        <v>140</v>
      </c>
      <c r="G274" s="10" t="s">
        <v>145</v>
      </c>
    </row>
    <row r="278" spans="5:7" x14ac:dyDescent="0.2">
      <c r="F278" s="1" t="s">
        <v>365</v>
      </c>
    </row>
  </sheetData>
  <sheetProtection password="ED97" sheet="1" formatCells="0" formatColumns="0" formatRows="0" insertColumns="0" insertRows="0" insertHyperlinks="0" deleteColumns="0" deleteRows="0" sort="0" autoFilter="0" pivotTables="0"/>
  <mergeCells count="157">
    <mergeCell ref="A253:D253"/>
    <mergeCell ref="E258:G258"/>
    <mergeCell ref="E247:G247"/>
    <mergeCell ref="E1:G2"/>
    <mergeCell ref="G129:G130"/>
    <mergeCell ref="G127:G128"/>
    <mergeCell ref="G124:G126"/>
    <mergeCell ref="A247:D247"/>
    <mergeCell ref="A219:G219"/>
    <mergeCell ref="A238:G238"/>
    <mergeCell ref="G37:G38"/>
    <mergeCell ref="A27:G27"/>
    <mergeCell ref="G79:G80"/>
    <mergeCell ref="G82:G83"/>
    <mergeCell ref="G85:G101"/>
    <mergeCell ref="A24:A26"/>
    <mergeCell ref="D24:D26"/>
    <mergeCell ref="A48:A51"/>
    <mergeCell ref="A67:A71"/>
    <mergeCell ref="A61:A62"/>
    <mergeCell ref="A63:A66"/>
    <mergeCell ref="A54:A58"/>
    <mergeCell ref="D48:D51"/>
    <mergeCell ref="D43:D47"/>
    <mergeCell ref="D36:D42"/>
    <mergeCell ref="D33:D35"/>
    <mergeCell ref="D54:D58"/>
    <mergeCell ref="D61:D62"/>
    <mergeCell ref="A59:A60"/>
    <mergeCell ref="D59:D60"/>
    <mergeCell ref="G44:G45"/>
    <mergeCell ref="A72:G72"/>
    <mergeCell ref="A1:D1"/>
    <mergeCell ref="A2:D2"/>
    <mergeCell ref="G16:G17"/>
    <mergeCell ref="G13:G14"/>
    <mergeCell ref="G21:G22"/>
    <mergeCell ref="A15:A17"/>
    <mergeCell ref="A18:A20"/>
    <mergeCell ref="D15:D17"/>
    <mergeCell ref="D18:D20"/>
    <mergeCell ref="A21:A23"/>
    <mergeCell ref="D21:D23"/>
    <mergeCell ref="D12:D14"/>
    <mergeCell ref="A6:A9"/>
    <mergeCell ref="D6:D9"/>
    <mergeCell ref="D10:D11"/>
    <mergeCell ref="A10:A11"/>
    <mergeCell ref="A12:A14"/>
    <mergeCell ref="G251:G252"/>
    <mergeCell ref="G254:G255"/>
    <mergeCell ref="G256:G257"/>
    <mergeCell ref="A4:G4"/>
    <mergeCell ref="D28:D32"/>
    <mergeCell ref="A28:A32"/>
    <mergeCell ref="A33:A35"/>
    <mergeCell ref="A36:A42"/>
    <mergeCell ref="A43:A47"/>
    <mergeCell ref="G103:G104"/>
    <mergeCell ref="G142:G150"/>
    <mergeCell ref="G151:G153"/>
    <mergeCell ref="A78:A81"/>
    <mergeCell ref="A106:A111"/>
    <mergeCell ref="A112:A116"/>
    <mergeCell ref="A118:A119"/>
    <mergeCell ref="G39:G42"/>
    <mergeCell ref="A141:G141"/>
    <mergeCell ref="A124:A125"/>
    <mergeCell ref="A155:A158"/>
    <mergeCell ref="A160:A162"/>
    <mergeCell ref="A73:A77"/>
    <mergeCell ref="A86:A89"/>
    <mergeCell ref="A91:A95"/>
    <mergeCell ref="A96:A99"/>
    <mergeCell ref="A152:A153"/>
    <mergeCell ref="A142:A145"/>
    <mergeCell ref="A147:A150"/>
    <mergeCell ref="A82:A83"/>
    <mergeCell ref="A120:A123"/>
    <mergeCell ref="D137:D140"/>
    <mergeCell ref="D131:D134"/>
    <mergeCell ref="D126:D130"/>
    <mergeCell ref="D124:D125"/>
    <mergeCell ref="D120:D123"/>
    <mergeCell ref="A105:G105"/>
    <mergeCell ref="A126:A130"/>
    <mergeCell ref="A137:A140"/>
    <mergeCell ref="A131:A134"/>
    <mergeCell ref="D118:D119"/>
    <mergeCell ref="D112:D116"/>
    <mergeCell ref="D106:D111"/>
    <mergeCell ref="A243:A245"/>
    <mergeCell ref="A248:A251"/>
    <mergeCell ref="A220:A223"/>
    <mergeCell ref="A224:A225"/>
    <mergeCell ref="A227:A228"/>
    <mergeCell ref="A229:A231"/>
    <mergeCell ref="A232:A233"/>
    <mergeCell ref="A234:A237"/>
    <mergeCell ref="D229:D231"/>
    <mergeCell ref="D227:D228"/>
    <mergeCell ref="D224:D225"/>
    <mergeCell ref="D220:D223"/>
    <mergeCell ref="D239:D242"/>
    <mergeCell ref="D243:D245"/>
    <mergeCell ref="A239:A242"/>
    <mergeCell ref="D234:D237"/>
    <mergeCell ref="D232:D233"/>
    <mergeCell ref="D248:D252"/>
    <mergeCell ref="D63:D66"/>
    <mergeCell ref="D67:D71"/>
    <mergeCell ref="D96:D99"/>
    <mergeCell ref="D91:D95"/>
    <mergeCell ref="D86:D89"/>
    <mergeCell ref="D78:D81"/>
    <mergeCell ref="D73:D77"/>
    <mergeCell ref="D82:D83"/>
    <mergeCell ref="D152:D153"/>
    <mergeCell ref="D147:D150"/>
    <mergeCell ref="D142:D145"/>
    <mergeCell ref="D175:D176"/>
    <mergeCell ref="D172:D174"/>
    <mergeCell ref="D170:D171"/>
    <mergeCell ref="D166:D169"/>
    <mergeCell ref="D164:D165"/>
    <mergeCell ref="D160:D162"/>
    <mergeCell ref="D155:D158"/>
    <mergeCell ref="A154:G154"/>
    <mergeCell ref="A172:A174"/>
    <mergeCell ref="A175:A176"/>
    <mergeCell ref="A164:A165"/>
    <mergeCell ref="A166:A169"/>
    <mergeCell ref="A170:A171"/>
    <mergeCell ref="G174:G175"/>
    <mergeCell ref="D177:D179"/>
    <mergeCell ref="D214:D215"/>
    <mergeCell ref="A214:A215"/>
    <mergeCell ref="D199:D201"/>
    <mergeCell ref="D192:D196"/>
    <mergeCell ref="D189:D191"/>
    <mergeCell ref="D181:D185"/>
    <mergeCell ref="D216:D217"/>
    <mergeCell ref="D211:D213"/>
    <mergeCell ref="D207:D210"/>
    <mergeCell ref="D203:D206"/>
    <mergeCell ref="A180:G180"/>
    <mergeCell ref="A202:G202"/>
    <mergeCell ref="A199:A201"/>
    <mergeCell ref="A203:A206"/>
    <mergeCell ref="A207:A210"/>
    <mergeCell ref="A211:A213"/>
    <mergeCell ref="A216:A217"/>
    <mergeCell ref="A181:A185"/>
    <mergeCell ref="A189:A191"/>
    <mergeCell ref="A192:A196"/>
    <mergeCell ref="G198:G199"/>
    <mergeCell ref="A177:A17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2015-06-05T18:19:34Z</dcterms:created>
  <dcterms:modified xsi:type="dcterms:W3CDTF">2019-03-21T01:24:03Z</dcterms:modified>
</cp:coreProperties>
</file>